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Amaralweb\datos\Outsourcing\Clientes\Familiar Casa de Bolsa S.A\Contabilidad\2023\5.CNV\3er trimestre\"/>
    </mc:Choice>
  </mc:AlternateContent>
  <xr:revisionPtr revIDLastSave="0" documentId="13_ncr:1_{F11721D5-55B3-48C2-AE58-7683D15B5052}" xr6:coauthVersionLast="47" xr6:coauthVersionMax="47" xr10:uidLastSave="{00000000-0000-0000-0000-000000000000}"/>
  <bookViews>
    <workbookView xWindow="-108" yWindow="-108" windowWidth="23256" windowHeight="12576" xr2:uid="{8BB66954-D805-4A23-BCCF-B38A8A5D49D3}"/>
  </bookViews>
  <sheets>
    <sheet name="Indice" sheetId="1" r:id="rId1"/>
    <sheet name="IG" sheetId="2" r:id="rId2"/>
    <sheet name="BG" sheetId="3" r:id="rId3"/>
    <sheet name="ER" sheetId="4" r:id="rId4"/>
    <sheet name="Nota I" sheetId="5" r:id="rId5"/>
    <sheet name="Nota II" sheetId="6" r:id="rId6"/>
  </sheets>
  <definedNames>
    <definedName name="\a" localSheetId="1">#REF!</definedName>
    <definedName name="\a" localSheetId="4">#REF!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 localSheetId="1">#REF!</definedName>
    <definedName name="___DAT1" localSheetId="4">#REF!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 localSheetId="1">#REF!</definedName>
    <definedName name="__DAT1" localSheetId="4">#REF!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 localSheetId="1">#REF!</definedName>
    <definedName name="_DAT1" localSheetId="4">#REF!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 II'!$A$43:$Q$63</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 hidden="1">#REF!</definedName>
    <definedName name="_Key1" localSheetId="4" hidden="1">#REF!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 localSheetId="1">#REF!</definedName>
    <definedName name="_TPy530231" localSheetId="4">#REF!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#REF!</definedName>
    <definedName name="A_">#REF!</definedName>
    <definedName name="A_impresión_IM" localSheetId="1">#REF!</definedName>
    <definedName name="A_impresión_IM" localSheetId="4">#REF!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 localSheetId="1">#REF!</definedName>
    <definedName name="acctascomb" localSheetId="4">#REF!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 localSheetId="1">#REF!</definedName>
    <definedName name="APSUMMARY" localSheetId="4">#REF!</definedName>
    <definedName name="APSUMMARY">#REF!</definedName>
    <definedName name="aquimgir">#REF!</definedName>
    <definedName name="aquimsj1">#REF!</definedName>
    <definedName name="aquimsj2">#REF!</definedName>
    <definedName name="AR_Balance">#REF!</definedName>
    <definedName name="ARA_Threshold" localSheetId="1">#REF!</definedName>
    <definedName name="ARA_Threshold" localSheetId="4">#REF!</definedName>
    <definedName name="ARA_Threshold">#REF!</definedName>
    <definedName name="_xlnm.Extract">#REF!</definedName>
    <definedName name="_xlnm.Print_Area" localSheetId="2">BG!$B$1:$M$40</definedName>
    <definedName name="_xlnm.Print_Area" localSheetId="3">ER!$B$1:$F$64</definedName>
    <definedName name="_xlnm.Print_Area" localSheetId="1">IG!$B$2:$H$89</definedName>
    <definedName name="_xlnm.Print_Area" localSheetId="4">'Nota I'!$B$1:$K$142</definedName>
    <definedName name="_xlnm.Print_Area">#REF!</definedName>
    <definedName name="Area_de_impresión2" localSheetId="1">#REF!</definedName>
    <definedName name="Area_de_impresión2" localSheetId="4">#REF!</definedName>
    <definedName name="Area_de_impresión2">#REF!</definedName>
    <definedName name="Area_de_impresión3">#REF!</definedName>
    <definedName name="AREA_GANAN">#REF!</definedName>
    <definedName name="AREA_PERDID">#REF!</definedName>
    <definedName name="area2">#REF!</definedName>
    <definedName name="ARGENTINA">#REF!</definedName>
    <definedName name="armado">#REF!</definedName>
    <definedName name="ARP">#REF!</definedName>
    <definedName name="ARP_Threshold" localSheetId="1">#REF!</definedName>
    <definedName name="ARP_Threshold" localSheetId="4">#REF!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1">#REF!</definedName>
    <definedName name="_xlnm.Database" localSheetId="4">#REF!</definedName>
    <definedName name="_xlnm.Database">#REF!</definedName>
    <definedName name="basemeta">#REF!</definedName>
    <definedName name="basenueva">#REF!</definedName>
    <definedName name="BB">#REF!</definedName>
    <definedName name="bcalqui">#REF!</definedName>
    <definedName name="BCC">#REF!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1">#REF!</definedName>
    <definedName name="Capitali" localSheetId="4">#REF!</definedName>
    <definedName name="Capitali">#REF!</definedName>
    <definedName name="CARA">#REF!</definedName>
    <definedName name="CARATULA">#REF!</definedName>
    <definedName name="CARG_DIFER">#REF!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H_">#REF!</definedName>
    <definedName name="chart1">#REF!</definedName>
    <definedName name="Chave">#REF!</definedName>
    <definedName name="chcontrole">#REF!</definedName>
    <definedName name="CLIENT_NAME">#REF!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suuuuuuuuuuuuuuuuuuuuuuuuuuuuuuuuuuuuuuuuuuuuuuuuuuuuu" hidden="1">#REF!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#REF!</definedName>
    <definedName name="Compilacion">#REF!</definedName>
    <definedName name="complacu">#REF!</definedName>
    <definedName name="complemes">#REF!</definedName>
    <definedName name="compprueb">#REF!</definedName>
    <definedName name="compras">#REF!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 localSheetId="1">#REF!</definedName>
    <definedName name="Customer" localSheetId="4">#REF!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1">#REF!</definedName>
    <definedName name="CY_Administration" localSheetId="4">#REF!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#REF!</definedName>
    <definedName name="CY_Interest_Expense">#REF!</definedName>
    <definedName name="CY_Inventory">#REF!</definedName>
    <definedName name="CY_LIABIL_EQUITY" localSheetId="1">#REF!</definedName>
    <definedName name="CY_LIABIL_EQUITY" localSheetId="4">#REF!</definedName>
    <definedName name="CY_LIABIL_EQUITY">#REF!</definedName>
    <definedName name="CY_Long_term_Debt__excl_Dfd_Taxes">#REF!</definedName>
    <definedName name="CY_LT_Debt">#REF!</definedName>
    <definedName name="CY_Market_Value_of_Equity">#REF!</definedName>
    <definedName name="CY_Marketable_Sec">#REF!</definedName>
    <definedName name="CY_NET_INCOME">#REF!</definedName>
    <definedName name="CY_NET_PROFIT" localSheetId="1">#REF!</definedName>
    <definedName name="CY_NET_PROFIT" localSheetId="4">#REF!</definedName>
    <definedName name="CY_NET_PROFIT">#REF!</definedName>
    <definedName name="CY_Net_Revenue">#REF!</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#REF!</definedName>
    <definedName name="CY_Ret_pd">#REF!</definedName>
    <definedName name="CY_Retained_Earnings" localSheetId="1">#REF!</definedName>
    <definedName name="CY_Retained_Earnings" localSheetId="4">#REF!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4" hidden="1">{#N/A,#N/A,FALSE,"VOL"}</definedName>
    <definedName name="DAFDFAD" hidden="1">{#N/A,#N/A,FALSE,"VOL"}</definedName>
    <definedName name="DASA">#REF!</definedName>
    <definedName name="data" localSheetId="1">#REF!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1">#REF!</definedName>
    <definedName name="DATA3" localSheetId="4">#REF!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#REF!</definedName>
    <definedName name="detaacu">#REF!</definedName>
    <definedName name="detail">#REF!</definedName>
    <definedName name="detail2">#REF!</definedName>
    <definedName name="Detalle_de_Bienes_de_Uso_">#REF!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#REF!</definedName>
    <definedName name="Dist_Cons">#REF!</definedName>
    <definedName name="Dist_Finc">#REF!</definedName>
    <definedName name="distribuidores">#REF!</definedName>
    <definedName name="dlleu">#REF!</definedName>
    <definedName name="DLLEUR">#REF!</definedName>
    <definedName name="DOC">#REF!</definedName>
    <definedName name="Dollar_Threshold">#REF!</definedName>
    <definedName name="Dollars_Threshold">#REF!</definedName>
    <definedName name="dtt" hidden="1">#REF!</definedName>
    <definedName name="DUPONT_1">#REF!</definedName>
    <definedName name="E_">#REF!</definedName>
    <definedName name="E3_">#REF!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#REF!</definedName>
    <definedName name="EST00">#REF!</definedName>
    <definedName name="ESTBF" localSheetId="1">#REF!</definedName>
    <definedName name="ESTBF" localSheetId="4">#REF!</definedName>
    <definedName name="ESTBF">#REF!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 localSheetId="1">#REF!</definedName>
    <definedName name="GA" localSheetId="4">#REF!</definedName>
    <definedName name="GA">#REF!</definedName>
    <definedName name="gald">#REF!</definedName>
    <definedName name="GAPCS">#REF!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 localSheetId="1">#REF!</definedName>
    <definedName name="INT" localSheetId="4">#REF!</definedName>
    <definedName name="INT">#REF!</definedName>
    <definedName name="intangcomb">#REF!</definedName>
    <definedName name="intanghold">#REF!</definedName>
    <definedName name="intangnorte">#REF!</definedName>
    <definedName name="intangsur">#REF!</definedName>
    <definedName name="INTER">#REF!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 localSheetId="1">#REF!</definedName>
    <definedName name="junio" localSheetId="4">#REF!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 localSheetId="1">#REF!</definedName>
    <definedName name="Maintenance" localSheetId="4">#REF!</definedName>
    <definedName name="Maintenance">#REF!</definedName>
    <definedName name="maintenanceld">#REF!</definedName>
    <definedName name="MaintenancePCS">#REF!</definedName>
    <definedName name="marca">#REF!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 localSheetId="1">#REF!</definedName>
    <definedName name="MKT" localSheetId="4">#REF!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1">#REF!</definedName>
    <definedName name="MP" localSheetId="4">#REF!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mm" localSheetId="1" hidden="1">{#N/A,#N/A,FALSE,"VOL"}</definedName>
    <definedName name="nmm" localSheetId="4" hidden="1">{#N/A,#N/A,FALSE,"VOL"}</definedName>
    <definedName name="nmm" hidden="1">{#N/A,#N/A,FALSE,"VOL"}</definedName>
    <definedName name="NO" localSheetId="1"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#REF!</definedName>
    <definedName name="PARCIALES">#REF!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#REF!</definedName>
    <definedName name="Pop_Sig_T">#REF!</definedName>
    <definedName name="Post_tax_monetary_precision">#REF!</definedName>
    <definedName name="potir">#REF!</definedName>
    <definedName name="ppc">#REF!</definedName>
    <definedName name="ppppp">#REF!</definedName>
    <definedName name="pr" localSheetId="1">#REF!</definedName>
    <definedName name="pr" localSheetId="4">#REF!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1">#REF!</definedName>
    <definedName name="PS_Test_de_Gastos" localSheetId="4">#REF!</definedName>
    <definedName name="PS_Test_de_Gastos">#REF!</definedName>
    <definedName name="PY_Accounts_Receivable">#REF!</definedName>
    <definedName name="PY_Administration" localSheetId="1">#REF!</definedName>
    <definedName name="PY_Administration" localSheetId="4">#REF!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#REF!</definedName>
    <definedName name="PY_Interest_Expense">#REF!</definedName>
    <definedName name="PY_Inventory">#REF!</definedName>
    <definedName name="PY_LIABIL_EQUITY" localSheetId="1">#REF!</definedName>
    <definedName name="PY_LIABIL_EQUITY" localSheetId="4">#REF!</definedName>
    <definedName name="PY_LIABIL_EQUITY">#REF!</definedName>
    <definedName name="PY_Long_term_Debt__excl_Dfd_Taxes">#REF!</definedName>
    <definedName name="PY_LT_Debt">#REF!</definedName>
    <definedName name="PY_Market_Value_of_Equity">#REF!</definedName>
    <definedName name="PY_Marketable_Sec">#REF!</definedName>
    <definedName name="PY_NET_INCOME">#REF!</definedName>
    <definedName name="PY_NET_PROFIT" localSheetId="1">#REF!</definedName>
    <definedName name="PY_NET_PROFIT" localSheetId="4">#REF!</definedName>
    <definedName name="PY_NET_PROFIT">#REF!</definedName>
    <definedName name="PY_Net_Revenue">#REF!</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#REF!</definedName>
    <definedName name="PY_Ret_mnth">#REF!</definedName>
    <definedName name="PY_Ret_pd">#REF!</definedName>
    <definedName name="PY_Retained_Earnings" localSheetId="1">#REF!</definedName>
    <definedName name="PY_Retained_Earnings" localSheetId="4">#REF!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#REF!</definedName>
    <definedName name="PY3_NET_INCOME">#REF!</definedName>
    <definedName name="PY3_Net_Revenue">#REF!</definedName>
    <definedName name="PY3_Operating_Inc">#REF!</definedName>
    <definedName name="PY3_Other_Curr_Assets">#REF!</definedName>
    <definedName name="PY3_Other_Exp.">#REF!</definedName>
    <definedName name="PY3_Other_LT_Assets">#REF!</definedName>
    <definedName name="PY3_Other_LT_Liabilities">#REF!</definedName>
    <definedName name="PY3_Preferred_Stock">#REF!</definedName>
    <definedName name="PY3_QUICK_ASSETS">#REF!</definedName>
    <definedName name="PY3_Retained_Earnings">#REF!</definedName>
    <definedName name="PY3_Selling">#REF!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#REF!</definedName>
    <definedName name="PY4_NET_INCOME">#REF!</definedName>
    <definedName name="PY4_Net_Revenue">#REF!</definedName>
    <definedName name="PY4_Operating_Inc">#REF!</definedName>
    <definedName name="PY4_Other_Cur_Assets">#REF!</definedName>
    <definedName name="PY4_Other_Exp.">#REF!</definedName>
    <definedName name="PY4_Other_LT_Assets">#REF!</definedName>
    <definedName name="PY4_Other_LT_Liabilities">#REF!</definedName>
    <definedName name="PY4_Preferred_Stock">#REF!</definedName>
    <definedName name="PY4_QUICK_ASSETS">#REF!</definedName>
    <definedName name="PY4_Retained_Earnings">#REF!</definedName>
    <definedName name="PY4_Selling">#REF!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#REF!</definedName>
    <definedName name="PY5_Interest_Expense">#REF!</definedName>
    <definedName name="PY5_Inventory">#REF!</definedName>
    <definedName name="PY5_LIABIL_EQUITY">#REF!</definedName>
    <definedName name="PY5_Long_term_Debt__excl_Dfd_Taxes">#REF!</definedName>
    <definedName name="PY5_Marketable_Sec">#REF!</definedName>
    <definedName name="PY5_NET_INCOME">#REF!</definedName>
    <definedName name="PY5_Net_Revenue">#REF!</definedName>
    <definedName name="PY5_Operating_Inc">#REF!</definedName>
    <definedName name="PY5_Other_Curr_Assets">#REF!</definedName>
    <definedName name="PY5_Other_Exp.">#REF!</definedName>
    <definedName name="PY5_Other_LT_Assets">#REF!</definedName>
    <definedName name="PY5_Other_LT_Liabilities">#REF!</definedName>
    <definedName name="PY5_Preferred_Stock">#REF!</definedName>
    <definedName name="PY5_QUICK_ASSETS">#REF!</definedName>
    <definedName name="PY5_Retained_Earnings">#REF!</definedName>
    <definedName name="PY5_Selling">#REF!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_">#REF!</definedName>
    <definedName name="Q_ConsTratAgua">#REF!</definedName>
    <definedName name="QGPL_CLTESLB">#REF!</definedName>
    <definedName name="qqq" hidden="1">#REF!</definedName>
    <definedName name="quarter">#REF!</definedName>
    <definedName name="R_">#REF!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1" hidden="1">3</definedName>
    <definedName name="SAPBEXrevision" localSheetId="4" hidden="1">3</definedName>
    <definedName name="SAPBEXrevision" hidden="1">1</definedName>
    <definedName name="SAPBEXsysID" localSheetId="1" hidden="1">"PLW"</definedName>
    <definedName name="SAPBEXsysID" localSheetId="4" hidden="1">"PLW"</definedName>
    <definedName name="SAPBEXsysID" hidden="1">"BIP"</definedName>
    <definedName name="SAPBEXwbID" localSheetId="1" hidden="1">"14RHU0IXG8KL7C7PJMON454VM"</definedName>
    <definedName name="SAPBEXwbID" localSheetId="4" hidden="1">"14RHU0IXG8KL7C7PJMON454VM"</definedName>
    <definedName name="SAPBEXwbID" hidden="1">"3U16OMUMTU9HM0TLQGVBWF8H2"</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 localSheetId="1">#REF!</definedName>
    <definedName name="sectores" localSheetId="4">#REF!</definedName>
    <definedName name="sectores">#REF!</definedName>
    <definedName name="sedal">#REF!</definedName>
    <definedName name="Selected_Materiality">#REF!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#REF!</definedName>
    <definedName name="STKDIARIO">#REF!</definedName>
    <definedName name="STKDIARIOPX01">#REF!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#REF!</definedName>
    <definedName name="summary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1">#REF!</definedName>
    <definedName name="tablasun" localSheetId="4">#REF!</definedName>
    <definedName name="tablasun">#REF!</definedName>
    <definedName name="TbPy530057">#REF!</definedName>
    <definedName name="TbPy530159" localSheetId="1">#REF!</definedName>
    <definedName name="TbPy530159" localSheetId="4">#REF!</definedName>
    <definedName name="TbPy530159">#REF!</definedName>
    <definedName name="tc">#REF!</definedName>
    <definedName name="Tech" localSheetId="1">#REF!</definedName>
    <definedName name="Tech" localSheetId="4">#REF!</definedName>
    <definedName name="Tech">#REF!</definedName>
    <definedName name="techld">#REF!</definedName>
    <definedName name="TechPCS">#REF!</definedName>
    <definedName name="Test_de_Gastos_Mayores">#REF!</definedName>
    <definedName name="Test_Targ">#REF!</definedName>
    <definedName name="TEST0" localSheetId="1">#REF!</definedName>
    <definedName name="TEST0" localSheetId="4">#REF!</definedName>
    <definedName name="TEST0">#REF!</definedName>
    <definedName name="TEST1">#REF!</definedName>
    <definedName name="TEST10">#REF!</definedName>
    <definedName name="TEST11">#REF!</definedName>
    <definedName name="TEST12">#REF!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1">#REF!</definedName>
    <definedName name="TextRefCopy4" localSheetId="4">#REF!</definedName>
    <definedName name="TextRefCopy4">#REF!</definedName>
    <definedName name="TextRefCopy41">#REF!</definedName>
    <definedName name="TextRefCopy42">#REF!</definedName>
    <definedName name="TextRefCopy44">#REF!</definedName>
    <definedName name="TextRefCopy46">#REF!</definedName>
    <definedName name="TextRefCopy5">#REF!</definedName>
    <definedName name="TextRefCopy53">#REF!</definedName>
    <definedName name="TextRefCopy54">#REF!</definedName>
    <definedName name="TextRefCopy55">#REF!</definedName>
    <definedName name="TextRefCopy56">#REF!</definedName>
    <definedName name="TextRefCopy6" localSheetId="1">#REF!</definedName>
    <definedName name="TextRefCopy6" localSheetId="4">#REF!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 localSheetId="1">#REF!</definedName>
    <definedName name="TextRefCopy7" localSheetId="4">#REF!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#REF!</definedName>
    <definedName name="TextRefCopy98">#REF!</definedName>
    <definedName name="TextRefCopyRangeCount" localSheetId="1" hidden="1">1</definedName>
    <definedName name="TextRefCopyRangeCount" localSheetId="4" hidden="1">1</definedName>
    <definedName name="TextRefCopyRangeCount" hidden="1">3</definedName>
    <definedName name="thm">#REF!</definedName>
    <definedName name="thp">#REF!</definedName>
    <definedName name="Threshold">#REF!</definedName>
    <definedName name="Tipo_Agua">#REF!</definedName>
    <definedName name="TIPOS">#REF!</definedName>
    <definedName name="Top_Stratum_Number" localSheetId="1">#REF!</definedName>
    <definedName name="Top_Stratum_Number" localSheetId="4">#REF!</definedName>
    <definedName name="Top_Stratum_Number">#REF!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#REF!</definedName>
    <definedName name="unnegocio">#REF!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1">#REF!</definedName>
    <definedName name="VTOSN" localSheetId="4">#REF!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4" hidden="1">{#N/A,#N/A,FALSE,"VOL"}</definedName>
    <definedName name="wrn.Volumen." hidden="1">{#N/A,#N/A,FALSE,"VOL"}</definedName>
    <definedName name="www">#REF!</definedName>
    <definedName name="X_">#REF!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localSheetId="1" hidden="1">#REF!</definedName>
    <definedName name="XREF_COLUMN_2" localSheetId="4" hidden="1">#REF!</definedName>
    <definedName name="XREF_COLUMN_2" hidden="1">#REF!</definedName>
    <definedName name="XREF_COLUMN_24" hidden="1">#REF!</definedName>
    <definedName name="XREF_COLUMN_3" hidden="1">#REF!</definedName>
    <definedName name="XREF_COLUMN_4" hidden="1">#REF!</definedName>
    <definedName name="XREF_COLUMN_5" hidden="1">#REF!</definedName>
    <definedName name="XREF_COLUMN_6" hidden="1">#REF!</definedName>
    <definedName name="XREF_COLUMN_7" localSheetId="1" hidden="1">#REF!</definedName>
    <definedName name="XREF_COLUMN_7" localSheetId="4" hidden="1">#REF!</definedName>
    <definedName name="XREF_COLUMN_7" hidden="1">#REF!</definedName>
    <definedName name="XREF_COLUMN_8" hidden="1">#REF!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localSheetId="1" hidden="1">2</definedName>
    <definedName name="XRefColumnsCount" localSheetId="4" hidden="1">2</definedName>
    <definedName name="XRefColumnsCount" hidden="1">1</definedName>
    <definedName name="XRefCopy1" localSheetId="1" hidden="1">#REF!</definedName>
    <definedName name="XRefCopy1" localSheetId="4" hidden="1">#REF!</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localSheetId="1" hidden="1">#REF!</definedName>
    <definedName name="XRefCopy31Row" localSheetId="4" hidden="1">#REF!</definedName>
    <definedName name="XRefCopy31Row" hidden="1">#REF!</definedName>
    <definedName name="XRefCopy32" hidden="1">#REF!</definedName>
    <definedName name="XRefCopy32Row" localSheetId="1" hidden="1">#REF!</definedName>
    <definedName name="XRefCopy32Row" localSheetId="4" hidden="1">#REF!</definedName>
    <definedName name="XRefCopy32Row" hidden="1">#REF!</definedName>
    <definedName name="XRefCopy33" hidden="1">#REF!</definedName>
    <definedName name="XRefCopy33Row" localSheetId="1" hidden="1">#REF!</definedName>
    <definedName name="XRefCopy33Row" localSheetId="4" hidden="1">#REF!</definedName>
    <definedName name="XRefCopy33Row" hidden="1">#REF!</definedName>
    <definedName name="XRefCopy34" hidden="1">#REF!</definedName>
    <definedName name="XRefCopy34Row" localSheetId="1" hidden="1">#REF!</definedName>
    <definedName name="XRefCopy34Row" localSheetId="4" hidden="1">#REF!</definedName>
    <definedName name="XRefCopy34Row" hidden="1">#REF!</definedName>
    <definedName name="XRefCopy35" hidden="1">#REF!</definedName>
    <definedName name="XRefCopy35Row" localSheetId="1" hidden="1">#REF!</definedName>
    <definedName name="XRefCopy35Row" localSheetId="4" hidden="1">#REF!</definedName>
    <definedName name="XRefCopy35Row" hidden="1">#REF!</definedName>
    <definedName name="XRefCopy36" hidden="1">#REF!</definedName>
    <definedName name="XRefCopy36Row" localSheetId="1" hidden="1">#REF!</definedName>
    <definedName name="XRefCopy36Row" localSheetId="4" hidden="1">#REF!</definedName>
    <definedName name="XRefCopy36Row" hidden="1">#REF!</definedName>
    <definedName name="XRefCopy37" hidden="1">#REF!</definedName>
    <definedName name="XRefCopy37Row" localSheetId="1" hidden="1">#REF!</definedName>
    <definedName name="XRefCopy37Row" localSheetId="4" hidden="1">#REF!</definedName>
    <definedName name="XRefCopy37Row" hidden="1">#REF!</definedName>
    <definedName name="XRefCopy38" hidden="1">#REF!</definedName>
    <definedName name="XRefCopy38Row" localSheetId="1" hidden="1">#REF!</definedName>
    <definedName name="XRefCopy38Row" localSheetId="4" hidden="1">#REF!</definedName>
    <definedName name="XRefCopy38Row" hidden="1">#REF!</definedName>
    <definedName name="XRefCopy39" hidden="1">#REF!</definedName>
    <definedName name="XRefCopy39Row" localSheetId="1" hidden="1">#REF!</definedName>
    <definedName name="XRefCopy39Row" localSheetId="4" hidden="1">#REF!</definedName>
    <definedName name="XRefCopy39Row" hidden="1">#REF!</definedName>
    <definedName name="XRefCopy3Row" hidden="1">#REF!</definedName>
    <definedName name="XRefCopy4" hidden="1">#REF!</definedName>
    <definedName name="XRefCopy40" hidden="1">#REF!</definedName>
    <definedName name="XRefCopy40Row" localSheetId="1" hidden="1">#REF!</definedName>
    <definedName name="XRefCopy40Row" localSheetId="4" hidden="1">#REF!</definedName>
    <definedName name="XRefCopy40Row" hidden="1">#REF!</definedName>
    <definedName name="XRefCopy41" hidden="1">#REF!</definedName>
    <definedName name="XRefCopy41Row" localSheetId="1" hidden="1">#REF!</definedName>
    <definedName name="XRefCopy41Row" localSheetId="4" hidden="1">#REF!</definedName>
    <definedName name="XRefCopy41Row" hidden="1">#REF!</definedName>
    <definedName name="XRefCopy42" hidden="1">#REF!</definedName>
    <definedName name="XRefCopy42Row" localSheetId="1" hidden="1">#REF!</definedName>
    <definedName name="XRefCopy42Row" localSheetId="4" hidden="1">#REF!</definedName>
    <definedName name="XRefCopy42Row" hidden="1">#REF!</definedName>
    <definedName name="XRefCopy43" hidden="1">#REF!</definedName>
    <definedName name="XRefCopy43Row" localSheetId="1" hidden="1">#REF!</definedName>
    <definedName name="XRefCopy43Row" localSheetId="4" hidden="1">#REF!</definedName>
    <definedName name="XRefCopy43Row" hidden="1">#REF!</definedName>
    <definedName name="XRefCopy44" hidden="1">#REF!</definedName>
    <definedName name="XRefCopy44Row" localSheetId="1" hidden="1">#REF!</definedName>
    <definedName name="XRefCopy44Row" localSheetId="4" hidden="1">#REF!</definedName>
    <definedName name="XRefCopy44Row" hidden="1">#REF!</definedName>
    <definedName name="XRefCopy45" hidden="1">#REF!</definedName>
    <definedName name="XRefCopy45Row" localSheetId="1" hidden="1">#REF!</definedName>
    <definedName name="XRefCopy45Row" localSheetId="4" hidden="1">#REF!</definedName>
    <definedName name="XRefCopy45Row" hidden="1">#REF!</definedName>
    <definedName name="XRefCopy46" hidden="1">#REF!</definedName>
    <definedName name="XRefCopy46Row" localSheetId="1" hidden="1">#REF!</definedName>
    <definedName name="XRefCopy46Row" localSheetId="4" hidden="1">#REF!</definedName>
    <definedName name="XRefCopy46Row" hidden="1">#REF!</definedName>
    <definedName name="XRefCopy47" hidden="1">#REF!</definedName>
    <definedName name="XRefCopy47Row" localSheetId="1" hidden="1">#REF!</definedName>
    <definedName name="XRefCopy47Row" localSheetId="4" hidden="1">#REF!</definedName>
    <definedName name="XRefCopy47Row" hidden="1">#REF!</definedName>
    <definedName name="XRefCopy48" hidden="1">#REF!</definedName>
    <definedName name="XRefCopy48Row" localSheetId="1" hidden="1">#REF!</definedName>
    <definedName name="XRefCopy48Row" localSheetId="4" hidden="1">#REF!</definedName>
    <definedName name="XRefCopy48Row" hidden="1">#REF!</definedName>
    <definedName name="XRefCopy49" hidden="1">#REF!</definedName>
    <definedName name="XRefCopy49Row" localSheetId="1" hidden="1">#REF!</definedName>
    <definedName name="XRefCopy49Row" localSheetId="4" hidden="1">#REF!</definedName>
    <definedName name="XRefCopy49Row" hidden="1">#REF!</definedName>
    <definedName name="XRefCopy4Row" hidden="1">#REF!</definedName>
    <definedName name="XRefCopy5" hidden="1">#REF!</definedName>
    <definedName name="XRefCopy50" hidden="1">#REF!</definedName>
    <definedName name="XRefCopy50Row" localSheetId="1" hidden="1">#REF!</definedName>
    <definedName name="XRefCopy50Row" localSheetId="4" hidden="1">#REF!</definedName>
    <definedName name="XRefCopy50Row" hidden="1">#REF!</definedName>
    <definedName name="XRefCopy51" hidden="1">#REF!</definedName>
    <definedName name="XRefCopy51Row" localSheetId="1" hidden="1">#REF!</definedName>
    <definedName name="XRefCopy51Row" localSheetId="4" hidden="1">#REF!</definedName>
    <definedName name="XRefCopy51Row" hidden="1">#REF!</definedName>
    <definedName name="XRefCopy52" hidden="1">#REF!</definedName>
    <definedName name="XRefCopy52Row" localSheetId="1" hidden="1">#REF!</definedName>
    <definedName name="XRefCopy52Row" localSheetId="4"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localSheetId="1" hidden="1">4</definedName>
    <definedName name="XRefCopyRangeCount" localSheetId="4" hidden="1">4</definedName>
    <definedName name="XRefCopyRangeCount" hidden="1">1</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localSheetId="1" hidden="1">#REF!</definedName>
    <definedName name="XRefPaste20" localSheetId="4"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localSheetId="1" hidden="1">#REF!</definedName>
    <definedName name="XRefPaste30" localSheetId="4"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localSheetId="1" hidden="1">#REF!</definedName>
    <definedName name="XRefPaste50" localSheetId="4"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localSheetId="1" hidden="1">1</definedName>
    <definedName name="XRefPasteRangeCount" localSheetId="4" hidden="1">1</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 localSheetId="1">#REF!</definedName>
    <definedName name="xx" localSheetId="4">#REF!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IG!$A$4:$L$63</definedName>
    <definedName name="Z_5FCC9217_B3E9_4B91_A943_5F21728EBEE9_.wvu.PrintArea" localSheetId="4" hidden="1">'Nota I'!$A$4:$K$125</definedName>
    <definedName name="Z_7015FC6D_0680_4B00_AA0E_B83DA1D0B666_.wvu.PrintArea" localSheetId="1" hidden="1">IG!$A$4:$L$63</definedName>
    <definedName name="Z_7015FC6D_0680_4B00_AA0E_B83DA1D0B666_.wvu.PrintArea" localSheetId="4" hidden="1">'Nota I'!$A$4:$K$125</definedName>
    <definedName name="Z_970CBB53_F4B3_462F_AEFE_2BC403F5F0AD_.wvu.PrintArea" localSheetId="1" hidden="1">IG!$A$4:$L$63</definedName>
    <definedName name="Z_970CBB53_F4B3_462F_AEFE_2BC403F5F0AD_.wvu.PrintArea" localSheetId="4" hidden="1">'Nota I'!$A$4:$K$125</definedName>
    <definedName name="Z_F3648BCD_1CED_4BBB_AE63_37BDB925883F_.wvu.PrintArea" localSheetId="1" hidden="1">IG!$A$4:$L$63</definedName>
    <definedName name="Z_F3648BCD_1CED_4BBB_AE63_37BDB925883F_.wvu.PrintArea" localSheetId="4" hidden="1">'Nota I'!$A$4:$K$125</definedName>
    <definedName name="ZA_">#REF!</definedName>
    <definedName name="ZB_">#REF!</definedName>
    <definedName name="ZC_">#REF!</definedName>
    <definedName name="ZD_">#REF!</definedName>
    <definedName name="zdfd" localSheetId="1" hidden="1">#REF!</definedName>
    <definedName name="zdfd" localSheetId="4"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1" i="2" l="1"/>
  <c r="G71" i="2"/>
  <c r="G72" i="2" s="1"/>
  <c r="E71" i="2"/>
  <c r="E72" i="2" s="1"/>
  <c r="H61" i="2"/>
  <c r="G61" i="2"/>
  <c r="G62" i="2" s="1"/>
  <c r="E61" i="2"/>
  <c r="E62" i="2" s="1"/>
  <c r="J317" i="6"/>
  <c r="I317" i="6"/>
  <c r="J312" i="6"/>
  <c r="I308" i="6"/>
  <c r="J301" i="6"/>
  <c r="J300" i="6"/>
  <c r="I299" i="6"/>
  <c r="I300" i="6" s="1"/>
  <c r="J296" i="6"/>
  <c r="J286" i="6"/>
  <c r="I284" i="6"/>
  <c r="I286" i="6" s="1"/>
  <c r="J282" i="6"/>
  <c r="J287" i="6" s="1"/>
  <c r="J279" i="6"/>
  <c r="J305" i="6" s="1"/>
  <c r="D273" i="6"/>
  <c r="C267" i="6"/>
  <c r="J248" i="6"/>
  <c r="I246" i="6"/>
  <c r="H246" i="6" s="1"/>
  <c r="J246" i="6"/>
  <c r="I310" i="6"/>
  <c r="I309" i="6"/>
  <c r="I241" i="6"/>
  <c r="H241" i="6" s="1"/>
  <c r="I307" i="6"/>
  <c r="I312" i="6" s="1"/>
  <c r="J241" i="6"/>
  <c r="I237" i="6"/>
  <c r="J237" i="6"/>
  <c r="J229" i="6"/>
  <c r="J253" i="6" s="1"/>
  <c r="J254" i="6" s="1"/>
  <c r="J228" i="6"/>
  <c r="D260" i="6" s="1"/>
  <c r="G219" i="6"/>
  <c r="G218" i="6"/>
  <c r="G217" i="6"/>
  <c r="D221" i="6"/>
  <c r="J209" i="6"/>
  <c r="J208" i="6"/>
  <c r="I208" i="6"/>
  <c r="J196" i="6"/>
  <c r="J197" i="6" s="1"/>
  <c r="I196" i="6"/>
  <c r="J185" i="6"/>
  <c r="I185" i="6"/>
  <c r="J175" i="6"/>
  <c r="I175" i="6"/>
  <c r="O165" i="6"/>
  <c r="M165" i="6"/>
  <c r="L165" i="6"/>
  <c r="K165" i="6"/>
  <c r="J165" i="6"/>
  <c r="I165" i="6"/>
  <c r="G165" i="6"/>
  <c r="E165" i="6"/>
  <c r="D165" i="6"/>
  <c r="C165" i="6"/>
  <c r="M164" i="6"/>
  <c r="H164" i="6"/>
  <c r="N164" i="6" s="1"/>
  <c r="M163" i="6"/>
  <c r="H163" i="6"/>
  <c r="N163" i="6" s="1"/>
  <c r="M162" i="6"/>
  <c r="H162" i="6"/>
  <c r="N162" i="6" s="1"/>
  <c r="M161" i="6"/>
  <c r="H161" i="6"/>
  <c r="J153" i="6"/>
  <c r="I153" i="6"/>
  <c r="J145" i="6"/>
  <c r="F20" i="3"/>
  <c r="I145" i="6"/>
  <c r="J133" i="6"/>
  <c r="J132" i="6"/>
  <c r="I132" i="6"/>
  <c r="E122" i="6"/>
  <c r="C115" i="6"/>
  <c r="C107" i="6"/>
  <c r="C106" i="6"/>
  <c r="D106" i="6" s="1"/>
  <c r="D108" i="6" s="1"/>
  <c r="D95" i="6"/>
  <c r="G95" i="6" s="1"/>
  <c r="C95" i="6"/>
  <c r="C94" i="6"/>
  <c r="C93" i="6"/>
  <c r="C92" i="6"/>
  <c r="D91" i="6"/>
  <c r="G91" i="6" s="1"/>
  <c r="C91" i="6"/>
  <c r="C90" i="6"/>
  <c r="C89" i="6"/>
  <c r="C88" i="6"/>
  <c r="D87" i="6"/>
  <c r="G87" i="6" s="1"/>
  <c r="C87" i="6"/>
  <c r="C86" i="6"/>
  <c r="C85" i="6"/>
  <c r="C84" i="6"/>
  <c r="D83" i="6"/>
  <c r="G83" i="6" s="1"/>
  <c r="C83" i="6"/>
  <c r="G75" i="6"/>
  <c r="F63" i="6"/>
  <c r="E63" i="6"/>
  <c r="D94" i="6"/>
  <c r="G94" i="6" s="1"/>
  <c r="D93" i="6"/>
  <c r="G93" i="6" s="1"/>
  <c r="D92" i="6"/>
  <c r="G92" i="6" s="1"/>
  <c r="D90" i="6"/>
  <c r="G90" i="6" s="1"/>
  <c r="D89" i="6"/>
  <c r="G89" i="6" s="1"/>
  <c r="D88" i="6"/>
  <c r="G88" i="6" s="1"/>
  <c r="D86" i="6"/>
  <c r="G86" i="6" s="1"/>
  <c r="D85" i="6"/>
  <c r="G85" i="6" s="1"/>
  <c r="I295" i="6"/>
  <c r="G63" i="6"/>
  <c r="J35" i="6"/>
  <c r="I294" i="6"/>
  <c r="I296" i="6" s="1"/>
  <c r="I301" i="6" s="1"/>
  <c r="I35" i="6"/>
  <c r="J9" i="6"/>
  <c r="J130" i="6" s="1"/>
  <c r="I9" i="6"/>
  <c r="I130" i="6" s="1"/>
  <c r="I137" i="6" s="1"/>
  <c r="I150" i="6" s="1"/>
  <c r="I172" i="6" s="1"/>
  <c r="I181" i="6" s="1"/>
  <c r="C200" i="5"/>
  <c r="F139" i="5"/>
  <c r="D139" i="5"/>
  <c r="F138" i="5"/>
  <c r="D138" i="5"/>
  <c r="F137" i="5"/>
  <c r="D137" i="5"/>
  <c r="F136" i="5"/>
  <c r="D136" i="5"/>
  <c r="J128" i="5"/>
  <c r="H128" i="5"/>
  <c r="I127" i="5"/>
  <c r="F127" i="5"/>
  <c r="G127" i="5"/>
  <c r="I126" i="5"/>
  <c r="F126" i="5"/>
  <c r="G126" i="5"/>
  <c r="H124" i="5"/>
  <c r="H129" i="5" s="1"/>
  <c r="H123" i="5"/>
  <c r="J122" i="5"/>
  <c r="J123" i="5" s="1"/>
  <c r="I122" i="5"/>
  <c r="I123" i="5" s="1"/>
  <c r="H122" i="5"/>
  <c r="I121" i="5"/>
  <c r="F121" i="5"/>
  <c r="F122" i="5" s="1"/>
  <c r="F123" i="5" s="1"/>
  <c r="G121" i="5"/>
  <c r="D109" i="5"/>
  <c r="B63" i="4"/>
  <c r="F53" i="4"/>
  <c r="E53" i="4"/>
  <c r="F50" i="4"/>
  <c r="E50" i="4"/>
  <c r="E47" i="4"/>
  <c r="F47" i="4"/>
  <c r="F46" i="4"/>
  <c r="F56" i="4" s="1"/>
  <c r="I281" i="6"/>
  <c r="I282" i="6" s="1"/>
  <c r="F44" i="4"/>
  <c r="F43" i="4" s="1"/>
  <c r="J288" i="6" s="1"/>
  <c r="E44" i="4"/>
  <c r="E40" i="4"/>
  <c r="F40" i="4"/>
  <c r="C272" i="6"/>
  <c r="C271" i="6"/>
  <c r="C270" i="6"/>
  <c r="C269" i="6"/>
  <c r="C268" i="6"/>
  <c r="C266" i="6"/>
  <c r="C265" i="6"/>
  <c r="C264" i="6"/>
  <c r="C263" i="6"/>
  <c r="C262" i="6"/>
  <c r="F25" i="4"/>
  <c r="F22" i="4"/>
  <c r="E22" i="4"/>
  <c r="E16" i="4"/>
  <c r="F16" i="4"/>
  <c r="F9" i="4"/>
  <c r="F20" i="4" s="1"/>
  <c r="F38" i="4" s="1"/>
  <c r="E8" i="4"/>
  <c r="B6" i="4"/>
  <c r="M42" i="3"/>
  <c r="L42" i="3"/>
  <c r="F42" i="3"/>
  <c r="M37" i="3"/>
  <c r="L37" i="3"/>
  <c r="F35" i="3"/>
  <c r="I176" i="6" s="1"/>
  <c r="G35" i="3"/>
  <c r="J176" i="6" s="1"/>
  <c r="F30" i="3"/>
  <c r="G30" i="3"/>
  <c r="F28" i="3"/>
  <c r="I154" i="6" s="1"/>
  <c r="L27" i="3"/>
  <c r="G28" i="3"/>
  <c r="J154" i="6" s="1"/>
  <c r="M27" i="3"/>
  <c r="G26" i="3"/>
  <c r="G25" i="3" s="1"/>
  <c r="F25" i="3"/>
  <c r="L20" i="3"/>
  <c r="I209" i="6" s="1"/>
  <c r="F21" i="3"/>
  <c r="G19" i="3"/>
  <c r="J146" i="6" s="1"/>
  <c r="F17" i="3"/>
  <c r="L16" i="3"/>
  <c r="I197" i="6" s="1"/>
  <c r="G17" i="3"/>
  <c r="E108" i="6"/>
  <c r="F14" i="3"/>
  <c r="L11" i="3"/>
  <c r="G14" i="3"/>
  <c r="G12" i="3"/>
  <c r="M11" i="3"/>
  <c r="J186" i="6" s="1"/>
  <c r="G11" i="3"/>
  <c r="J36" i="6" s="1"/>
  <c r="F11" i="3"/>
  <c r="I36" i="6" s="1"/>
  <c r="P72" i="2"/>
  <c r="O72" i="2"/>
  <c r="M72" i="2"/>
  <c r="H70" i="2"/>
  <c r="H69" i="2"/>
  <c r="P62" i="2"/>
  <c r="O62" i="2"/>
  <c r="M62" i="2"/>
  <c r="H60" i="2"/>
  <c r="H59" i="2"/>
  <c r="B4" i="2"/>
  <c r="B4" i="3" s="1"/>
  <c r="B4" i="4" s="1"/>
  <c r="B3" i="6" s="1"/>
  <c r="H62" i="2" l="1"/>
  <c r="H72" i="2"/>
  <c r="I287" i="6"/>
  <c r="F19" i="3"/>
  <c r="I146" i="6" s="1"/>
  <c r="F58" i="4"/>
  <c r="F37" i="3"/>
  <c r="G78" i="6"/>
  <c r="D166" i="6"/>
  <c r="I229" i="6"/>
  <c r="I253" i="6" s="1"/>
  <c r="I186" i="6"/>
  <c r="L30" i="3"/>
  <c r="L38" i="3" s="1"/>
  <c r="G37" i="3"/>
  <c r="G77" i="6"/>
  <c r="H237" i="6"/>
  <c r="G123" i="5"/>
  <c r="F23" i="3"/>
  <c r="F38" i="3" s="1"/>
  <c r="G65" i="6"/>
  <c r="E43" i="4"/>
  <c r="I288" i="6" s="1"/>
  <c r="G124" i="5"/>
  <c r="I248" i="6"/>
  <c r="H248" i="6" s="1"/>
  <c r="C273" i="6"/>
  <c r="G128" i="5"/>
  <c r="G122" i="5"/>
  <c r="J172" i="6"/>
  <c r="J181" i="6" s="1"/>
  <c r="J137" i="6"/>
  <c r="J150" i="6" s="1"/>
  <c r="O160" i="6" s="1"/>
  <c r="I190" i="6"/>
  <c r="I202" i="6"/>
  <c r="I279" i="6"/>
  <c r="I293" i="6" s="1"/>
  <c r="I298" i="6" s="1"/>
  <c r="I305" i="6" s="1"/>
  <c r="H165" i="6"/>
  <c r="C222" i="6"/>
  <c r="E124" i="5"/>
  <c r="D84" i="6"/>
  <c r="G23" i="3"/>
  <c r="G38" i="3" s="1"/>
  <c r="G216" i="6"/>
  <c r="E9" i="4"/>
  <c r="E25" i="4"/>
  <c r="C274" i="6" s="1"/>
  <c r="J124" i="5"/>
  <c r="J129" i="5" s="1"/>
  <c r="N161" i="6"/>
  <c r="N165" i="6" s="1"/>
  <c r="N166" i="6" s="1"/>
  <c r="I133" i="6"/>
  <c r="M30" i="3"/>
  <c r="M38" i="3" s="1"/>
  <c r="E128" i="5"/>
  <c r="D114" i="6"/>
  <c r="D115" i="6" s="1"/>
  <c r="C221" i="6"/>
  <c r="G114" i="6"/>
  <c r="G115" i="6" s="1"/>
  <c r="H115" i="6" s="1"/>
  <c r="H229" i="6" l="1"/>
  <c r="E20" i="4"/>
  <c r="E38" i="4" s="1"/>
  <c r="E56" i="4" s="1"/>
  <c r="E58" i="4" s="1"/>
  <c r="I254" i="6"/>
  <c r="G214" i="6"/>
  <c r="I228" i="6"/>
  <c r="C260" i="6" s="1"/>
  <c r="G129" i="5"/>
  <c r="M39" i="3"/>
  <c r="M41" i="3"/>
  <c r="G41" i="3"/>
  <c r="G42" i="3" s="1"/>
  <c r="D99" i="6"/>
  <c r="G84" i="6"/>
  <c r="G99" i="6" s="1"/>
  <c r="H99" i="6" s="1"/>
  <c r="J190" i="6"/>
  <c r="J202" i="6"/>
  <c r="E129" i="5"/>
  <c r="L39" i="3"/>
  <c r="F41" i="3"/>
  <c r="L41" i="3"/>
  <c r="E60" i="4" l="1"/>
  <c r="E62" i="4" s="1"/>
  <c r="E64" i="4" s="1"/>
  <c r="E65" i="4" s="1"/>
  <c r="E220" i="6"/>
  <c r="E221" i="6" l="1"/>
  <c r="G220" i="6"/>
  <c r="G221"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 Rodriguez</author>
  </authors>
  <commentList>
    <comment ref="B237" authorId="0" shapeId="0" xr:uid="{0C0B74C7-2CC2-4EB5-A439-953CDBF0873F}">
      <text>
        <r>
          <rPr>
            <b/>
            <sz val="9"/>
            <color indexed="81"/>
            <rFont val="Tahoma"/>
            <family val="2"/>
          </rPr>
          <t>Lidia Rodriguez:</t>
        </r>
        <r>
          <rPr>
            <sz val="9"/>
            <color indexed="81"/>
            <rFont val="Tahoma"/>
            <family val="2"/>
          </rPr>
          <t xml:space="preserve">
dif, de precio bonos</t>
        </r>
      </text>
    </comment>
    <comment ref="B246" authorId="0" shapeId="0" xr:uid="{6ED68589-1202-42B0-80DD-C6833E8E250A}">
      <text>
        <r>
          <rPr>
            <b/>
            <sz val="9"/>
            <color indexed="81"/>
            <rFont val="Tahoma"/>
            <family val="2"/>
          </rPr>
          <t>Lidia Rodriguez:</t>
        </r>
        <r>
          <rPr>
            <sz val="9"/>
            <color indexed="81"/>
            <rFont val="Tahoma"/>
            <family val="2"/>
          </rPr>
          <t xml:space="preserve">
dif de precios CDA´s</t>
        </r>
      </text>
    </comment>
  </commentList>
</comments>
</file>

<file path=xl/sharedStrings.xml><?xml version="1.0" encoding="utf-8"?>
<sst xmlns="http://schemas.openxmlformats.org/spreadsheetml/2006/main" count="801" uniqueCount="509">
  <si>
    <t>Sociedad:</t>
  </si>
  <si>
    <t>FAMILIAR CASA DE BOLSA S.A. y SUBSIDIARIA</t>
  </si>
  <si>
    <t>Fecha Presentación:</t>
  </si>
  <si>
    <t>INDICE</t>
  </si>
  <si>
    <t>REF.</t>
  </si>
  <si>
    <t>Informacion General</t>
  </si>
  <si>
    <t>IG</t>
  </si>
  <si>
    <t>Balance General Consolidado</t>
  </si>
  <si>
    <t>BG</t>
  </si>
  <si>
    <t>Estado de Resultados Consolidados</t>
  </si>
  <si>
    <t>ER</t>
  </si>
  <si>
    <t>Notas de los Estados Financieros</t>
  </si>
  <si>
    <t>Notas I</t>
  </si>
  <si>
    <t>Notas II</t>
  </si>
  <si>
    <t>FIRMANTES</t>
  </si>
  <si>
    <t>Director Presidente:</t>
  </si>
  <si>
    <t>Rodolfo Ignacio Gauto Mariotti</t>
  </si>
  <si>
    <t>Director Vicepresidente:</t>
  </si>
  <si>
    <t>Maria Cristina Troche Nuñez</t>
  </si>
  <si>
    <t>Contador:</t>
  </si>
  <si>
    <t>Carlos Amaral</t>
  </si>
  <si>
    <t>Índice</t>
  </si>
  <si>
    <t>INFORMACIÓN GENERAL CONSOLIDADA</t>
  </si>
  <si>
    <t>INFORMACIÓN AL 30 DE SETIEMBRE DE 2023.</t>
  </si>
  <si>
    <t>1. IDENTIFICACIÓN</t>
  </si>
  <si>
    <t>Nombre o Razón social:</t>
  </si>
  <si>
    <t>Familiar Casa de Bolsa S.A.</t>
  </si>
  <si>
    <t>Familiar Administradora de Fondos Patrimoniales de Inversión S.A.</t>
  </si>
  <si>
    <t>Registro CNV:</t>
  </si>
  <si>
    <t>43 según Res. 2632/23</t>
  </si>
  <si>
    <t>148_25082023</t>
  </si>
  <si>
    <t>Código Bolsa de Valores:</t>
  </si>
  <si>
    <t>Fecha:</t>
  </si>
  <si>
    <t>25 de agosto de 2023</t>
  </si>
  <si>
    <t>Dirección oficina principal:</t>
  </si>
  <si>
    <t>Avenida San Martín casi Dr. Luis Migone de la cuidad de Asunción</t>
  </si>
  <si>
    <t>Duración de la sociedad:</t>
  </si>
  <si>
    <t>99 años</t>
  </si>
  <si>
    <t>Teléfono:</t>
  </si>
  <si>
    <t>021 4182067</t>
  </si>
  <si>
    <t>Fax:</t>
  </si>
  <si>
    <t>N/A</t>
  </si>
  <si>
    <t>E-mail:</t>
  </si>
  <si>
    <t>info@familiarcb.com.py</t>
  </si>
  <si>
    <t>Sitio página web:</t>
  </si>
  <si>
    <t>www.familiarcb.com.py</t>
  </si>
  <si>
    <t>Domicilio legal:</t>
  </si>
  <si>
    <t>2. ANTECEDENTES DE CONSTITUCIÓN DE LA SOCIEDAD</t>
  </si>
  <si>
    <t>Escritura N° | Fecha:</t>
  </si>
  <si>
    <t>266| 23 de noviembre de 2022</t>
  </si>
  <si>
    <t>Escritura N° | Fecha</t>
  </si>
  <si>
    <t>170| 12 de julio de 2023</t>
  </si>
  <si>
    <t>Inscripción en el Registro Público:</t>
  </si>
  <si>
    <t xml:space="preserve"> Sección Personas Jurídicas bajo el Nº 1 folio 01-17, Serie Comercial de fecha 20 de diciembre de 2022, Matrícula N° 3670</t>
  </si>
  <si>
    <t>Inscripción en el Registro Público</t>
  </si>
  <si>
    <t xml:space="preserve"> Sección Personas Jurídicas bajo el Nº 1 folio 01, Serie Comercial de fecha 01 de agosto de 2023, Matrícula N° 5572</t>
  </si>
  <si>
    <t>Reforma de estatutos:</t>
  </si>
  <si>
    <t>3. ADMINISTRACIÓN</t>
  </si>
  <si>
    <t>Representante (s) Legales (s):</t>
  </si>
  <si>
    <t>Representante legal:</t>
  </si>
  <si>
    <t>Composición del Directorio:</t>
  </si>
  <si>
    <t>Maria Cristina Troche Núñez</t>
  </si>
  <si>
    <t>Director Titular:</t>
  </si>
  <si>
    <t>Eusebio Manuel Alarcón Safstrand</t>
  </si>
  <si>
    <t>Director Suplente:</t>
  </si>
  <si>
    <t>Alberto Fabián Ayala Molina</t>
  </si>
  <si>
    <t>Síndico Titular:</t>
  </si>
  <si>
    <t>Venancio Ramón Paredes Alarcón</t>
  </si>
  <si>
    <t>Síndico Suplente:</t>
  </si>
  <si>
    <t>María Verónica Torres Zaracho</t>
  </si>
  <si>
    <t>Plana Ejecutiva</t>
  </si>
  <si>
    <t>Gerente General:</t>
  </si>
  <si>
    <t>Gerente de operaciones:</t>
  </si>
  <si>
    <t>Fernando Javier Lugo López</t>
  </si>
  <si>
    <t>4. CAPITAL Y PROPIEDAD</t>
  </si>
  <si>
    <t>Composición del capital:</t>
  </si>
  <si>
    <t xml:space="preserve">El capital autorizado se fija en Gs. 50.000.000.000 según Estatutos, distribuidos en 5.000.000 acciones ordinarias nominativas con valor nominal Gs. 10.000 cada una. </t>
  </si>
  <si>
    <t xml:space="preserve">El capital autorizado se fija en Gs. 10.000.000.000 según Estatutos, distribuidos en 1.000.000 acciones ordinarias nominativas con valor nominal Gs. 10.000 cada una. </t>
  </si>
  <si>
    <t>Capital Autorizado:</t>
  </si>
  <si>
    <t>Gs. 50.000.000.000</t>
  </si>
  <si>
    <t>Gs. 10.000.000.000</t>
  </si>
  <si>
    <t>Capital Suscripto:</t>
  </si>
  <si>
    <t>Gs. 19.500.000.000</t>
  </si>
  <si>
    <t>Gs. 3.500.000.000</t>
  </si>
  <si>
    <t>Capital Integrado:</t>
  </si>
  <si>
    <t>Valor Nominal de las Acciones:</t>
  </si>
  <si>
    <t>Gs. 10.000</t>
  </si>
  <si>
    <t>CAPITAL SUSCRIPTO</t>
  </si>
  <si>
    <t>Nº</t>
  </si>
  <si>
    <t>Nómina de Accionistas</t>
  </si>
  <si>
    <t>Nº de Acciones</t>
  </si>
  <si>
    <t>Cantidad de Acciones</t>
  </si>
  <si>
    <t>Clase</t>
  </si>
  <si>
    <t>Nro de votos que c/u otorga</t>
  </si>
  <si>
    <t>Monto 
₲</t>
  </si>
  <si>
    <t>Banco Familiar SAECA</t>
  </si>
  <si>
    <t>del 1  al 1.000.000</t>
  </si>
  <si>
    <t>Ordinarias nominativas</t>
  </si>
  <si>
    <t>del 1  al 348.250</t>
  </si>
  <si>
    <t>Fundadores S.A.</t>
  </si>
  <si>
    <t>del 1.000.001 al 1.100.000</t>
  </si>
  <si>
    <t>del 348.251 al 350.000</t>
  </si>
  <si>
    <t>Total</t>
  </si>
  <si>
    <t>CAPITAL INTEGRADO</t>
  </si>
  <si>
    <t>5. AUDITORES EXTERNOS INDEPENDIENTES</t>
  </si>
  <si>
    <t>Auditor externo contratado:</t>
  </si>
  <si>
    <t>PricewaterhouseCoopers S.R.L.</t>
  </si>
  <si>
    <t>Número de Inscripción en el Registro de la CNV:</t>
  </si>
  <si>
    <t>AE 002</t>
  </si>
  <si>
    <t>6.PERSONAS VINCULADAS:</t>
  </si>
  <si>
    <t>1. Banco Familiar SAECA</t>
  </si>
  <si>
    <t>2.Fundadores S.A.</t>
  </si>
  <si>
    <t>3.Rodolfo Ignacio Gauto Mariotti</t>
  </si>
  <si>
    <t>4.Maria Cristina Troche Nuñez</t>
  </si>
  <si>
    <t>5.Eusebio Manuel Alarcón Safstrand</t>
  </si>
  <si>
    <t>6.Alberto Fabián Ayala Molina</t>
  </si>
  <si>
    <t>7.Venancio Ramón Paredes Alarcón</t>
  </si>
  <si>
    <t>8.Maria Verónica Torres Zaracho</t>
  </si>
  <si>
    <t>Indice</t>
  </si>
  <si>
    <t>Balance general consolidado al 30 de setiembre de 2023 presentado en forma comparativa con el ejercicio anterior cerrado al 31 de diciembre de 2022</t>
  </si>
  <si>
    <t>(Cifras expresadas en guaraníes)</t>
  </si>
  <si>
    <t>Nota</t>
  </si>
  <si>
    <t>ACTIVOS</t>
  </si>
  <si>
    <t>PASIVOS</t>
  </si>
  <si>
    <t>Activos Corrientes</t>
  </si>
  <si>
    <t>Pasivos corrientes</t>
  </si>
  <si>
    <t>Efectivo y equivalente de efectivo</t>
  </si>
  <si>
    <t>Documentos y cuentas por pagar</t>
  </si>
  <si>
    <t>Valores a depositar</t>
  </si>
  <si>
    <t>Acreedores varios USD</t>
  </si>
  <si>
    <t>Bancos</t>
  </si>
  <si>
    <t>Acreedores varios Gs.</t>
  </si>
  <si>
    <t>Inversiones temporarias</t>
  </si>
  <si>
    <t>Acreedores por Intermediación</t>
  </si>
  <si>
    <t>Titulos de renta fija</t>
  </si>
  <si>
    <t>Títulos de renta fija en Reporto</t>
  </si>
  <si>
    <t>Préstamos financieros</t>
  </si>
  <si>
    <t>Créditos</t>
  </si>
  <si>
    <t>Sobregiro en cuenta corriente Gs.</t>
  </si>
  <si>
    <t>Deudores por intermediación</t>
  </si>
  <si>
    <t>Sobregiro en cuenta corriente USD.</t>
  </si>
  <si>
    <t>Otros créditos</t>
  </si>
  <si>
    <t>Gastos pagados por adelantado</t>
  </si>
  <si>
    <t>Provisiones</t>
  </si>
  <si>
    <t>Créditos fiscales</t>
  </si>
  <si>
    <t>Retención IVA a pagar</t>
  </si>
  <si>
    <t>Anticipos a proveedores</t>
  </si>
  <si>
    <t>Retención Imp. A la Renta a Pagar</t>
  </si>
  <si>
    <t>Total activos corrientes</t>
  </si>
  <si>
    <t>Aguinaldos a pagar</t>
  </si>
  <si>
    <t>Activos no Corrientes</t>
  </si>
  <si>
    <t>Aportes patronales a pagar</t>
  </si>
  <si>
    <t>Inversiones permanentes</t>
  </si>
  <si>
    <t>Seguros médicos a pagar</t>
  </si>
  <si>
    <t>Acción en la Bolsa de valores</t>
  </si>
  <si>
    <t>Inversiones en vinculadas</t>
  </si>
  <si>
    <t>Otros pasivos</t>
  </si>
  <si>
    <t>Otros Créditos largo plazo</t>
  </si>
  <si>
    <t>Deudas con terceros por operaciones de reporto</t>
  </si>
  <si>
    <t>Garantías</t>
  </si>
  <si>
    <t>Propiedades, planta y equipo</t>
  </si>
  <si>
    <t>Total Pasivos Corrientes</t>
  </si>
  <si>
    <t>Muebles y útiles</t>
  </si>
  <si>
    <t>Patrimonio</t>
  </si>
  <si>
    <t>Equipos</t>
  </si>
  <si>
    <t>TOTAL PATRIMONIO NETO</t>
  </si>
  <si>
    <t>Herramientas</t>
  </si>
  <si>
    <t>Mejoras en Edificio</t>
  </si>
  <si>
    <t>Participación Minoritaria</t>
  </si>
  <si>
    <t>Activos intangibles</t>
  </si>
  <si>
    <t>Licencias y software</t>
  </si>
  <si>
    <t>Total activos no corrientes</t>
  </si>
  <si>
    <t>Patrimonio neto</t>
  </si>
  <si>
    <t>Total Activos</t>
  </si>
  <si>
    <t>Total Pasivos y Patrimonio Neto</t>
  </si>
  <si>
    <t>Las notas que se acompañan forman parte integrante de estos estados financieros</t>
  </si>
  <si>
    <t>Cuenta de orden deudora</t>
  </si>
  <si>
    <t>Cuenta de orden acreedora</t>
  </si>
  <si>
    <t>Estados de resultados consolidados al 30 de setiembre de 2023 presentado en forma comparativa con el ejercicio anterior cerrado al 30 de setiembre de 2022</t>
  </si>
  <si>
    <t>INGRESOS OPERATIVOS</t>
  </si>
  <si>
    <t>Ingresos por intereses y dividendos de cartera propia</t>
  </si>
  <si>
    <t>Ingresos por venta de cartera propia</t>
  </si>
  <si>
    <t>Ingresos por venta de cartera propia a personas y empresas relacionadas</t>
  </si>
  <si>
    <t>Ingresos por operaciones y servicios extrabursátiles</t>
  </si>
  <si>
    <t>Otros Ingresos Operativos</t>
  </si>
  <si>
    <t>GASTOS OPERATIVOS</t>
  </si>
  <si>
    <t>Aranceles por negociación Bolsa de Valores</t>
  </si>
  <si>
    <t>Otros gastos operativos</t>
  </si>
  <si>
    <t>RESULTADO OPERATIVO BRUTO</t>
  </si>
  <si>
    <t>GASTOS DE COMERCIALIZACIÓN</t>
  </si>
  <si>
    <t>Publicidad y propaganda</t>
  </si>
  <si>
    <t>GASTOS ADMINISTRATIVOS</t>
  </si>
  <si>
    <t>Sueldos y jornales</t>
  </si>
  <si>
    <t>Cargas sociales</t>
  </si>
  <si>
    <t>Aguinaldos</t>
  </si>
  <si>
    <t>Gastos de personal y capacitación</t>
  </si>
  <si>
    <t>Honorarios profesionales y asesoramiento</t>
  </si>
  <si>
    <t>Remuneración personal superior</t>
  </si>
  <si>
    <t>Reparación y mantenimiento</t>
  </si>
  <si>
    <t>Gastos de alquiler</t>
  </si>
  <si>
    <t>Gastos bancarios</t>
  </si>
  <si>
    <t>Gastos generales</t>
  </si>
  <si>
    <t>Impuestos, tasas y contribuciones</t>
  </si>
  <si>
    <t>RESULTADO OPERATIVO NETO</t>
  </si>
  <si>
    <t>OTROS INGRESOS Y EGRESOS</t>
  </si>
  <si>
    <t xml:space="preserve">Otros ingresos  </t>
  </si>
  <si>
    <t>Otros egresos</t>
  </si>
  <si>
    <t>RESULTADOS FINANCIEROS</t>
  </si>
  <si>
    <t>GENERADOS POR ACTIVOS</t>
  </si>
  <si>
    <t>Intereses ganados</t>
  </si>
  <si>
    <t>Diferencia de cambio - neto</t>
  </si>
  <si>
    <t>GENERADOS POR PASIVOS</t>
  </si>
  <si>
    <t>Intereses pérdidos</t>
  </si>
  <si>
    <t>RESULTADO EXTRAORDINARIO</t>
  </si>
  <si>
    <t>Ingresos extraordinarios</t>
  </si>
  <si>
    <t>Egresos extraordinarios</t>
  </si>
  <si>
    <t>AJUSTES DE RESULTADOS DE EJERCICIOS ANTERIORES</t>
  </si>
  <si>
    <t xml:space="preserve">Ingresos  </t>
  </si>
  <si>
    <t xml:space="preserve">Egresos  </t>
  </si>
  <si>
    <t>UTILIDAD O (PÉRDIDA)</t>
  </si>
  <si>
    <t>IMPUESTO A LA RENTA</t>
  </si>
  <si>
    <t>RESULTADO CONSOLIDADO DEL PERÍODO</t>
  </si>
  <si>
    <t>Atribuible a:</t>
  </si>
  <si>
    <t>Accionistas de la empresa</t>
  </si>
  <si>
    <t>Interés minoritario</t>
  </si>
  <si>
    <t>RESULTADO DEL PERIODO NETO DE PARTICIPACIÓN MINORITARIA</t>
  </si>
  <si>
    <t>Nota a los estados financieros consolidados al 30 de setiembre de 2023</t>
  </si>
  <si>
    <t>NOTA 1. INFORMACIÓN BÁSICA DE LA EMPRESA</t>
  </si>
  <si>
    <t>1.1  Naturaleza jurídica de las actividades de la sociedad</t>
  </si>
  <si>
    <r>
      <rPr>
        <b/>
        <sz val="12"/>
        <color theme="1"/>
        <rFont val="Century Gothic"/>
        <family val="2"/>
      </rPr>
      <t xml:space="preserve">FAMILIAR CASA DE BOLSA S.A. </t>
    </r>
    <r>
      <rPr>
        <sz val="12"/>
        <color theme="1"/>
        <rFont val="Century Gothic"/>
        <family val="2"/>
      </rPr>
      <t>fue constituída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t>
    </r>
  </si>
  <si>
    <t>La duración de la sociedad se fija en noventa y nueve (99) años contados a partir de la fecha de su inscripción en los Registros correspondientes. La firma fija domicilio en la Avenida San Martín casi Dr. Luis Migone de la cuidad de Asunción. La Sociedad tiene como objeto fectuar todas las actividades, operaciones y servicios que sean compatibles con la actividad en el mercado de valores y cualquier otra actividad permitida que previamente, de manera general, lo autorice la Comisión Nacional de Valores (ahora Superintendencia de Valores).</t>
  </si>
  <si>
    <t>Al 30 de setiembre de 2023, la Casa de Bolsa es tenedora mayoritaria de Familiar Administradora de Fondos Patrimoniales de Inversión S.A. (la Sociedad Administradora).</t>
  </si>
  <si>
    <t xml:space="preserve"> Familiar Administradora de Fondos Patrimoniales de Inversión S.A. tiene objeto social exclusivo la administración colectiva de fondos conforme a la Ley 5452/15 de Fondos Patrimoniales de Inversión. </t>
  </si>
  <si>
    <t>1.2  Participación en otras empresas</t>
  </si>
  <si>
    <r>
      <rPr>
        <b/>
        <sz val="12"/>
        <color theme="1"/>
        <rFont val="Century Gothic"/>
        <family val="2"/>
      </rPr>
      <t>FAMILIAR CASA DE BOLSA S.A.</t>
    </r>
    <r>
      <rPr>
        <sz val="12"/>
        <color theme="1"/>
        <rFont val="Century Gothic"/>
        <family val="2"/>
      </rPr>
      <t xml:space="preserve"> posee (1) una acción de la Bolsa de Valores y Productos de Asunción S.A. </t>
    </r>
    <r>
      <rPr>
        <b/>
        <sz val="12"/>
        <color theme="1"/>
        <rFont val="Century Gothic"/>
        <family val="2"/>
      </rPr>
      <t>(ver nota 5)</t>
    </r>
    <r>
      <rPr>
        <sz val="12"/>
        <color theme="1"/>
        <rFont val="Century Gothic"/>
        <family val="2"/>
      </rPr>
      <t xml:space="preserve">, la misma corresponde a un requisito regulatorio para operar como Casa de Bolsa en el mercado paraguayo. </t>
    </r>
  </si>
  <si>
    <t>NOTA 2. PRINCIPALES POLÍTICAS Y PRÁCTICAS CONTABLES APLICADAS</t>
  </si>
  <si>
    <t>2.1 Bases para la preparación de los estados financieros consolidados.</t>
  </si>
  <si>
    <t xml:space="preserve">Los estados financieros consolidados han sido preparados de acuerdo con las normas establecidas por la Comisión Nacional de Valores (ahora Superintendencia de Valores) aplicables a casas de bolsa, y con Normas de Información Financiera (NIF) emitidas por el Consejo de Contadores Públicos del Paraguay. </t>
  </si>
  <si>
    <t>2.2 Principales criterios de valuación de los estados financieros consolidados.</t>
  </si>
  <si>
    <t>a. Bases de contabilización</t>
  </si>
  <si>
    <t>Los estados financieros consolidados se expresan en guaraníes y han sido preparados siguiendo los criterios de las normas establecidas por la Comisión Nacional de Valores  (ahora Superintendencia de Valores) aplicables a Casas de Bolsa sobre la base de los costos históricos, excepto por el tratamiento asignado a los activos y pasivos monetarios en moneda extranjera y a la inversión en acciones de BVPASA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</si>
  <si>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Inversiones temporarias y permanentes</t>
  </si>
  <si>
    <t>Los títulos de deuda (inversiones temporarias) son reconocidos a su valor de incorporación más los intereses devengados a la fecha de cada ejercicio y se valúan al valor de mercado ó al precio promedio de transacción del título si es que la información está disponible. Los intereses generados por estos títulos son registrados en resultados conforme se devengan.</t>
  </si>
  <si>
    <t>Los títulos en reporto son reconocidos en los estados financieros de la entidad a su valor de incorporación, el cual comprende el valor inicial de adquisición de los valores negociados, sumado a los intereses devengados hasta la fecha de cada período o ejercicio.</t>
  </si>
  <si>
    <t>Las inversiones que posee la Sociedad en Familiar Administradora de Fondos Patrimoniales de Inversión S.A. se encuentran valuadas en base al método de la participación o valor patrimonial proporcional (VPP), utilizando los estados financieros de la Sociedad controlada al 30 de setiembre de 2023.</t>
  </si>
  <si>
    <t xml:space="preserve">La acción de la Bolsa de Valores (inversiones permanentes) se valúa según el último valor de transaccion negociado en el mercado. El incremento del valor de dicha inversión se acredita en el patrimonio neto en la cuenta superavit de revaluación, y si se produjera la disminución del valor, se reconoce en cuentas de resultados. </t>
  </si>
  <si>
    <t>c. Propiedad planta y equipos</t>
  </si>
  <si>
    <t>El reconocimiento inicial de estos bienes corresponde al costo de adquisición. La medición posterior de estos activos se presenta neta de depreciaciones acumuladas y, en caso de corresponder, de deterioro. El costo de las mejoras que extienden la vida útil de los bienes o aumentan su capacidad productiva es capitalizado en cuentas de este capítulo. Los gastos de mantenimiento son cargados a resultados. La depreciación es calculada por el método de línea recta, a partir del año siguiente de la incorporación de los bienes al activo de la Sociedad, aplicando tasas anuales de acuerdo con los años de vida útil.</t>
  </si>
  <si>
    <t>Descripción de bien</t>
  </si>
  <si>
    <t>Años de vida útil asignado</t>
  </si>
  <si>
    <t>Valor residual</t>
  </si>
  <si>
    <t>Instalaciones y herramientas</t>
  </si>
  <si>
    <t>d.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</si>
  <si>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a partir del año siguiente de su incorporación.</t>
  </si>
  <si>
    <t>Licencias y softwares</t>
  </si>
  <si>
    <t>2.3 Principales políticas aplicadas</t>
  </si>
  <si>
    <t>a. Constitución de previsiones:</t>
  </si>
  <si>
    <t>Al cierre del periodo informado, no se han constituido previsiones.</t>
  </si>
  <si>
    <t>b. Depreciaciones:</t>
  </si>
  <si>
    <t>La depreciación es calculada por el método de línea recta, a partir del año siguiente de la incorporación de los bienes al activo de la Sociedad, aplicando tasas anuales de acuerdo con los años de vida útil.</t>
  </si>
  <si>
    <t>c. Reconocimiento de ingresos:</t>
  </si>
  <si>
    <t>La Sociedad aplica el principio de lo devengado para el reconocimiento de ingresos y la imputación de egresos y costos incurridos.</t>
  </si>
  <si>
    <t>d.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</si>
  <si>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</si>
  <si>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e. Información comparativa:</t>
  </si>
  <si>
    <t>Los estados financieros al 30 de setiembre de 2023 y la información complementaria relacionadas con ellos, se presentan en forma comparativa con los respectivos estados e información complementaria consolidada correspondiente al mismo periodo del ejercicio anterior, exceptuando el Balance General, el cual se presenta en forma comparativo con el ejercicio anterior finalizado el 31 de diciembre de 2022.</t>
  </si>
  <si>
    <t>f. Bases de consolidación:</t>
  </si>
  <si>
    <t xml:space="preserve">Los estados financieros consolidados por el periodo finalizado el 30 de setiembre de 2023 han sido preparados de acuerdo con las Normas emitidas por el Consejo de Contadores Públicos del Paraguay y se presentan en Guaraníes.  Los estados financieros de la controlada y la subsidiaria son elaborados al mismo período y aplican las políticas contables consistentes. Todos los saldos, ingresos y costos, ganancias y pérdidas mantenidos entre sí han sido eliminados.
</t>
  </si>
  <si>
    <t>De acuerdo con el Art 7 Capitulo 9 Titulo 3 de la Resolución CNV 30/21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</si>
  <si>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2.4 Cambio de políticas y procedimientos de contabilidad.</t>
  </si>
  <si>
    <t>No se han registrado cambios en las políticas y procedimientos contables durante el periodo de tres meses informado.</t>
  </si>
  <si>
    <t xml:space="preserve">2.5 Criterios específicos de valuación. </t>
  </si>
  <si>
    <t>a. Valuación en moneda extranjera:</t>
  </si>
  <si>
    <t>Las partidas de activos y pasivos en moneda extranjera al 30 de setiembre de 2023 fueron valuadas al tipo de cambio de cierre proporcionado por la Subsecretaría de Estado de Tributación, el cual no difiere significativamente respecto del vigente en el mercado libre de cambios:</t>
  </si>
  <si>
    <t>Período actual Gs.</t>
  </si>
  <si>
    <t>Período anterior Gs.</t>
  </si>
  <si>
    <t>Ejercicio anterior Gs.</t>
  </si>
  <si>
    <t>Tipo de cambio comprador</t>
  </si>
  <si>
    <t>Tipo de cambio vendedor</t>
  </si>
  <si>
    <t>Las diferencias de cambio originadas por fluctuaciones en los tipos de cambio producidas entre las fechas de concertación de las operaciones y su liquidación o valuación de cierre de cada ejercicio, son reconocidas en resultados.</t>
  </si>
  <si>
    <t>b. Posición en moneda extranjera:</t>
  </si>
  <si>
    <t>Detalle</t>
  </si>
  <si>
    <t>Moneda</t>
  </si>
  <si>
    <t>Saldo en moneda extranjera
US$</t>
  </si>
  <si>
    <t>Tipo de cambio al 30/09/2023</t>
  </si>
  <si>
    <t>Saldo en moneda local 30/09/2023
Gs.</t>
  </si>
  <si>
    <t>Saldo en moneda extranjera al 31/12/2022
US$</t>
  </si>
  <si>
    <t>Tipo de cambio al 31/12/2022</t>
  </si>
  <si>
    <t>Saldo en moneda local 31/12/2022
Gs.</t>
  </si>
  <si>
    <t>Activo</t>
  </si>
  <si>
    <t>US$</t>
  </si>
  <si>
    <t>Total activo</t>
  </si>
  <si>
    <t>Pasivo</t>
  </si>
  <si>
    <t>Total pasivo</t>
  </si>
  <si>
    <t>Posición neta en moneda extranjera pasiva</t>
  </si>
  <si>
    <t>c. Diferencia de cambio en moneda extranjera:</t>
  </si>
  <si>
    <t>CONCEPTO</t>
  </si>
  <si>
    <t>TIPO DE CAMBIO PERIODO ACTUAL</t>
  </si>
  <si>
    <t>MONTO AJUSTADO PERIODO ACTUAL G.</t>
  </si>
  <si>
    <t>TIPO DE CAMBIO PERIODO ANTERIOR</t>
  </si>
  <si>
    <t>MONTO AJUSTADO PERIODO ANTERIOR G.</t>
  </si>
  <si>
    <t>GANANCIAS POR VALUACIÓN DE ACTIVOS MONETARIOS EN MONEDA EXTRANJERA</t>
  </si>
  <si>
    <t>Sin movimiento</t>
  </si>
  <si>
    <t>GANANCIAS POR VALUACIÓN DE PASIVOS MONETARIOS EN MONEDA EXTRANJERA</t>
  </si>
  <si>
    <t>PÉRDIDAS POR VALUACIÓN DE ACTIVOS MONETARIOS EN MONEDA EXTRANJERA</t>
  </si>
  <si>
    <t>PÉRDIDAS POR VALUACIÓN DE PASIVOS MONETARIOS EN MONEDA EXTRANJERA</t>
  </si>
  <si>
    <t>Nota a los estados financieros al 30 de setiembre de 2023</t>
  </si>
  <si>
    <t>NOTA 3 - EFECTIVO Y EQUIVALENTE DE EFECTIVO</t>
  </si>
  <si>
    <t>El rubro se compone como sigue:</t>
  </si>
  <si>
    <t>Corriente</t>
  </si>
  <si>
    <t>En guaranies</t>
  </si>
  <si>
    <t>Concepto</t>
  </si>
  <si>
    <t>Banco Continental Cta. Cte. Gs. 12519126606</t>
  </si>
  <si>
    <t>Banco Familiar S.A.E.C.A  Cta. Cte. Gs. 0-6583882</t>
  </si>
  <si>
    <t>Nota 17</t>
  </si>
  <si>
    <t>Banco Familiar Caja de Ahorro Gs. 3165283</t>
  </si>
  <si>
    <t>Banco Familiar Cta. Cte. Gs. 5354348</t>
  </si>
  <si>
    <t>Banco Familiar Cta. Cte. Gs. 5810848 - cuenta terceros</t>
  </si>
  <si>
    <t>Banco Familiar Cta. Cte. USD 5354351 - cuenta terceros</t>
  </si>
  <si>
    <t>Banco Familiar Cta. Cte. USD 5810864</t>
  </si>
  <si>
    <t>Banco Familiar Cte Gs 22-3165270</t>
  </si>
  <si>
    <t>Banco Familiar Cte USD 0-5268232</t>
  </si>
  <si>
    <t>Banco GNB Cta. Cte. Gs. 13215694003</t>
  </si>
  <si>
    <t>Banco GNB Cta. Cte. USD 13215694004</t>
  </si>
  <si>
    <t>Banco Itaú Cta. Cte. Gs. 400006721</t>
  </si>
  <si>
    <t>Banco Itaú Cta. Cte. USD 450001424</t>
  </si>
  <si>
    <t>Banco Nacional de Fomento Ahorro Gs.</t>
  </si>
  <si>
    <t>Banco Rio Cta. Ahorro Gs. 8250068277006</t>
  </si>
  <si>
    <t>Banco Sudameris Cta. Cte. USD</t>
  </si>
  <si>
    <t>Bancop Cta. Cte. Gs. 410244368</t>
  </si>
  <si>
    <t>Bancop Cta. Cte. USD</t>
  </si>
  <si>
    <t>Financiera Paraguayo Japonesa Ahorro Gs. 262331</t>
  </si>
  <si>
    <t>Finexpar Cta. Ahorro Gs. 193105436</t>
  </si>
  <si>
    <t>Solar Banco SAE Cta. Ahorro Gs. 191165</t>
  </si>
  <si>
    <t>Tu Financiera Cta. Ahorro Gs. 20268110</t>
  </si>
  <si>
    <t>Vision Banco Cta. Cte. Gs. 900655065</t>
  </si>
  <si>
    <t>Vision Banco Cta. Cte. USD 900655058</t>
  </si>
  <si>
    <t xml:space="preserve">NOTA 4 - INVERSIONES </t>
  </si>
  <si>
    <t>a. Inversiones temporarias:</t>
  </si>
  <si>
    <t>INFORMACIÓN SOBRE EL DOCUMENTO Y EMISOR</t>
  </si>
  <si>
    <t>INFORMACIÓN SOBRE EL EMISOR 30/06/2023 (**)</t>
  </si>
  <si>
    <t>Emisor</t>
  </si>
  <si>
    <t>Tipo de título</t>
  </si>
  <si>
    <t>Cantidad de títulos</t>
  </si>
  <si>
    <t>Valor nominal unitario</t>
  </si>
  <si>
    <t>Valor contable</t>
  </si>
  <si>
    <t>Capital</t>
  </si>
  <si>
    <t>Resultado</t>
  </si>
  <si>
    <t>Patrimonio Neto</t>
  </si>
  <si>
    <t>Gs.</t>
  </si>
  <si>
    <t>USD</t>
  </si>
  <si>
    <t>Titulos de renta fija - cartera propia</t>
  </si>
  <si>
    <t xml:space="preserve">BANCO CONTINENTAL S.A.E.C.A.                                                    </t>
  </si>
  <si>
    <t>CDA</t>
  </si>
  <si>
    <t xml:space="preserve">BANCO FAMILIAR S.A.E.C.A.                                                       </t>
  </si>
  <si>
    <t>Bonos Financieros</t>
  </si>
  <si>
    <t xml:space="preserve">BANCO PARA LA COMERCIALIZACIÓN Y LA PRODUCCIÓN SA                               </t>
  </si>
  <si>
    <t xml:space="preserve">BANCO RIO S.A.E.C.A.                                                            </t>
  </si>
  <si>
    <t xml:space="preserve">CAMPESTRE S.A.E                                                                 </t>
  </si>
  <si>
    <t>Bonos Corporativos</t>
  </si>
  <si>
    <t xml:space="preserve">COMFAR S.A.E.C.A                                                                </t>
  </si>
  <si>
    <t xml:space="preserve">FINANCIERA PARAGUAYO JAPONESA                                                   </t>
  </si>
  <si>
    <t xml:space="preserve">INDEX S.A.C.I                                                                   </t>
  </si>
  <si>
    <t xml:space="preserve">SUDAMERIS BANK S.A.E.C.A.                                                       </t>
  </si>
  <si>
    <t xml:space="preserve">TELECEL S.A.E.                                                                  </t>
  </si>
  <si>
    <t xml:space="preserve">TU FINANCIERA S.A.E.C.A.                                                        </t>
  </si>
  <si>
    <t xml:space="preserve">BANCO REGIONAL S.A.E.C.A.                                                       </t>
  </si>
  <si>
    <t>BANCO CENTRAL DEL PARAGUAY</t>
  </si>
  <si>
    <t>LRM</t>
  </si>
  <si>
    <t>(*)</t>
  </si>
  <si>
    <t>Titulos de renta fija - reporto</t>
  </si>
  <si>
    <t>Total inversiones temporarias en títulos de renta fija al 30/9/2023</t>
  </si>
  <si>
    <t>Total inversiones temporarias en títulos de renta fija al 31/12/2022</t>
  </si>
  <si>
    <t>(*) Información extraída de la página web del BCP al 31/12/2022</t>
  </si>
  <si>
    <t>(**) Información extraída de la página web de la CNV</t>
  </si>
  <si>
    <t>b. Inversiones permanentes:</t>
  </si>
  <si>
    <t>INFORMACIÓN AL 30/9/2023</t>
  </si>
  <si>
    <t>Acción en la Bolsa de Valores y Productos de Asunción</t>
  </si>
  <si>
    <t>Acción</t>
  </si>
  <si>
    <t>Total inversiones permanentes en cartera al 30/9/2023</t>
  </si>
  <si>
    <t>Total inversiones permanentes en cartera al 31/12/2022</t>
  </si>
  <si>
    <t>(*) Sin datos</t>
  </si>
  <si>
    <t>Cuentas</t>
  </si>
  <si>
    <t>Valor de costo</t>
  </si>
  <si>
    <t>Valor de cotización</t>
  </si>
  <si>
    <t>Total al 30/09/2023</t>
  </si>
  <si>
    <t>Total al 31/12/2022</t>
  </si>
  <si>
    <t>Inversiones propias sujetas a reporto</t>
  </si>
  <si>
    <t>Intereses por cobrar por inversiones sujetas a reporto</t>
  </si>
  <si>
    <t>c. Acción en la Bolsa de Valores</t>
  </si>
  <si>
    <t>Cantidad</t>
  </si>
  <si>
    <t xml:space="preserve">Valor nominal </t>
  </si>
  <si>
    <t>Valor de Mercado</t>
  </si>
  <si>
    <t>Saldo al 30/09/2023</t>
  </si>
  <si>
    <t>Saldo al 31/12/2022</t>
  </si>
  <si>
    <t>NOTA 5 -  CRÉDITOS</t>
  </si>
  <si>
    <t>Corrientes</t>
  </si>
  <si>
    <t>NOTA 6 - OTROS CRÉDITOS</t>
  </si>
  <si>
    <t>I.V.A. Crédito fiscal</t>
  </si>
  <si>
    <t>Retenciones de IVA</t>
  </si>
  <si>
    <t>Retenciones de Renta</t>
  </si>
  <si>
    <t>Suscripciones</t>
  </si>
  <si>
    <t>Gastos diferidos</t>
  </si>
  <si>
    <t>NOTA 7 - OTROS CRÉDITOS LARGO PLAZO</t>
  </si>
  <si>
    <t>No Corrientes</t>
  </si>
  <si>
    <t>Garantías BPVSA</t>
  </si>
  <si>
    <t>Otras Garantía</t>
  </si>
  <si>
    <t>NOTA 8 - PROPIEDADES, PLANTA Y EQUIPO - NETO</t>
  </si>
  <si>
    <t>Valor de origen</t>
  </si>
  <si>
    <t>Depreciaciones</t>
  </si>
  <si>
    <t>Descripción del bien</t>
  </si>
  <si>
    <t>Valores al inicio del ejercicio</t>
  </si>
  <si>
    <t>Altas</t>
  </si>
  <si>
    <t>Bajas</t>
  </si>
  <si>
    <t>Revalúo del período</t>
  </si>
  <si>
    <t>Valores al cierre del período</t>
  </si>
  <si>
    <t>Depreciaciones acumuladas al inicio</t>
  </si>
  <si>
    <t>Depreciaciones acumuladas al cierre</t>
  </si>
  <si>
    <t>Valor neto contable</t>
  </si>
  <si>
    <t>Instalaciones y Herramientas</t>
  </si>
  <si>
    <t>Totales</t>
  </si>
  <si>
    <t>NOTA 9 – ACTIVOS INTANGIBLES</t>
  </si>
  <si>
    <t>(-) Amortización acumulada</t>
  </si>
  <si>
    <t>NOTA 10 – DOCUMENTOS Y CUENTAS POR PAGAR</t>
  </si>
  <si>
    <t>Cuentas por pagar comerciales</t>
  </si>
  <si>
    <t>Acreedores por intermediación</t>
  </si>
  <si>
    <t>NOTA 11 – PRÉSTAMOS FINANCIEROS</t>
  </si>
  <si>
    <t>Sobregiros en cuenta corriente</t>
  </si>
  <si>
    <t>Banco Familiar SAECA Gs.</t>
  </si>
  <si>
    <t>Visión Banco SAECA Gs.</t>
  </si>
  <si>
    <t>Banco Familiar SAECA USD</t>
  </si>
  <si>
    <t>Banco GNB SAECA USD</t>
  </si>
  <si>
    <t>Visión Banco SAECA USD</t>
  </si>
  <si>
    <t>NOTA 12– PROVISIONES</t>
  </si>
  <si>
    <t>NOTA 13 – PATRIMONIO</t>
  </si>
  <si>
    <t>Aumentos</t>
  </si>
  <si>
    <t>Disminución</t>
  </si>
  <si>
    <t>Capital Integrado</t>
  </si>
  <si>
    <t>Superávit por revaluación</t>
  </si>
  <si>
    <t>Reservas</t>
  </si>
  <si>
    <t>Resultados Acumulados</t>
  </si>
  <si>
    <t>Resultados del Ejercicio</t>
  </si>
  <si>
    <t>NOTA 14 – INGRESOS OPERATIVOS</t>
  </si>
  <si>
    <t>CDA´s Gs.</t>
  </si>
  <si>
    <t>CDA´s USD</t>
  </si>
  <si>
    <t>Letras de regulación monetaria</t>
  </si>
  <si>
    <t>Bonos financieros Gs.</t>
  </si>
  <si>
    <t>Bonos financieros USD</t>
  </si>
  <si>
    <t>Bonos corporativos Gs.</t>
  </si>
  <si>
    <t>Bonos públicos Gs.</t>
  </si>
  <si>
    <t>Diferencia de precio Bonos corporativos</t>
  </si>
  <si>
    <t>Diferencia de precio Bonos financieros</t>
  </si>
  <si>
    <t>Diferencia de precio Bonos públicos</t>
  </si>
  <si>
    <t>Intereses cobrados cartera propia renta fija</t>
  </si>
  <si>
    <t>Aranceles y fondos de garantía</t>
  </si>
  <si>
    <t>Comisiones cobradas</t>
  </si>
  <si>
    <t>Diferencia de precio Bonos vinculados</t>
  </si>
  <si>
    <t>Diferencia de precio CDA</t>
  </si>
  <si>
    <t>Aranceles - BVPASA</t>
  </si>
  <si>
    <t>Fondo de Garantía  BVPSA</t>
  </si>
  <si>
    <t>Comisiones por transferencia de portafolio</t>
  </si>
  <si>
    <t>Intereses por reporto</t>
  </si>
  <si>
    <t>NOTA 15 - GASTOS</t>
  </si>
  <si>
    <t>Gastos de administración</t>
  </si>
  <si>
    <t>NOTA 16 - RESULTADOS FINANCIEROS</t>
  </si>
  <si>
    <t>Generados por activos</t>
  </si>
  <si>
    <t>Intereses ganados en caja de ahorro</t>
  </si>
  <si>
    <t>Resultado por diferencia de cambio - neto</t>
  </si>
  <si>
    <t>Subtotal</t>
  </si>
  <si>
    <t>Generados por pasivos</t>
  </si>
  <si>
    <t>Total resultados financieros netos</t>
  </si>
  <si>
    <t>NOTA 17 - SALDOS Y TRANSACCIONES CON PARTES RELACIONADAS</t>
  </si>
  <si>
    <t>Los saldos con vinculadas se componen como sigue:</t>
  </si>
  <si>
    <t>ACTIVO</t>
  </si>
  <si>
    <t>Banco Familiar SAECA -  Disponibilidades</t>
  </si>
  <si>
    <t>Nota 3</t>
  </si>
  <si>
    <t>Banco Familiar SAECA -  Inversiones temporarias</t>
  </si>
  <si>
    <t>Nota 4</t>
  </si>
  <si>
    <t>TOTAL ACTIVO</t>
  </si>
  <si>
    <t>PASIVO</t>
  </si>
  <si>
    <t>Banco Familiar SAECA -  Préstamos financieros</t>
  </si>
  <si>
    <t>Nota 11</t>
  </si>
  <si>
    <t>TOTAL PASIVO</t>
  </si>
  <si>
    <t>TOTAL NETO</t>
  </si>
  <si>
    <t>Las transacciones con vinculadas se componen como sigue:</t>
  </si>
  <si>
    <t>INGRESOS</t>
  </si>
  <si>
    <t>Nota 14</t>
  </si>
  <si>
    <t>EGRESOS</t>
  </si>
  <si>
    <t>Intereses sobre préstamos</t>
  </si>
  <si>
    <t>Nota 16</t>
  </si>
  <si>
    <t>NOTA 18 - CONTINGENCIAS Y COMPROMISOS</t>
  </si>
  <si>
    <t>Compromisos directos: La empresa no cuenta con garantías otorgadas que impliquen activos comprometidos a la fecha de cierre de los estados financieros</t>
  </si>
  <si>
    <t>Contingencias legales: la empresa no cuenta con contingencias legales a la fecha de cierre de los estados financieros.</t>
  </si>
  <si>
    <t>Garantía constituída BVPASA: Para dar cumplimiento a lo previsto en lo artículo 111 de la ley 5.810/2017, la garantía fue constituida mediante CDA´s según detalle:</t>
  </si>
  <si>
    <t>FECHA</t>
  </si>
  <si>
    <t>MONTO</t>
  </si>
  <si>
    <t>FORMA DE CONSTITUCION</t>
  </si>
  <si>
    <t>CARACTERISTICA</t>
  </si>
  <si>
    <t>VENCIMIENTO</t>
  </si>
  <si>
    <t>Gs.250.000.000</t>
  </si>
  <si>
    <t>CDA Bancop</t>
  </si>
  <si>
    <t>Serie AA 2972</t>
  </si>
  <si>
    <t>Gs.500.000.000</t>
  </si>
  <si>
    <t>Serie AA 2973</t>
  </si>
  <si>
    <t>NOTA 19 - HECHOS POSTERIORES</t>
  </si>
  <si>
    <t>Entre la fecha de cierre del ejercicio y la fecha de preparación de estos estados financieros, no han ocurrido otros hechos significativos de carácter financiero o de otra índole que afecten la situación patrimonial o financiera o los resultados de la Sociedad al 30 de setiembre de 2023.</t>
  </si>
  <si>
    <t>NOTA 20 - LIMITACIÓN A LA LIBRE DISPONIBILIDAD DE ACTIVOS O DEL PATRIMONIO O CUALQUIER RESTRICCIÓN AL DERECHO DE PROPIEDAD</t>
  </si>
  <si>
    <t>La empresa no cuenta con ningún tipo de limitación a libre disposición de los activos o de patrimonio, tampoco existe restricciones al derecho de la propiedad.</t>
  </si>
  <si>
    <t>1.100.001 al 1.950.000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</si>
</sst>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 #,##0_ ;_ * \-#,##0_ ;_ * &quot;-&quot;_ ;_ @_ "/>
    <numFmt numFmtId="165" formatCode="_ * #,##0.00_ ;_ * \-#,##0.00_ ;_ * &quot;-&quot;??_ ;_ @_ "/>
    <numFmt numFmtId="166" formatCode="_ * #,##0_ ;_ * \-#,##0_ ;_ * &quot;-&quot;??_ ;_ @_ "/>
    <numFmt numFmtId="167" formatCode="#,##0.0000"/>
    <numFmt numFmtId="168" formatCode="dd/mm/yyyy;@"/>
    <numFmt numFmtId="169" formatCode="_(* #,##0.00_);_(* \(#,##0.00\);_(* &quot;-&quot;??_);_(@_)"/>
    <numFmt numFmtId="170" formatCode="#,##0_ ;\-#,##0\ "/>
  </numFmts>
  <fonts count="47"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Century Gothic"/>
      <family val="2"/>
    </font>
    <font>
      <b/>
      <sz val="10"/>
      <color theme="1"/>
      <name val="Century Gothic"/>
      <family val="2"/>
    </font>
    <font>
      <sz val="10"/>
      <color theme="0"/>
      <name val="Century Gothic"/>
      <family val="2"/>
    </font>
    <font>
      <sz val="8"/>
      <color theme="1"/>
      <name val="Century Gothic"/>
      <family val="2"/>
    </font>
    <font>
      <b/>
      <sz val="10"/>
      <name val="Century Gothic"/>
      <family val="2"/>
    </font>
    <font>
      <u/>
      <sz val="11"/>
      <color theme="10"/>
      <name val="Century Gothic"/>
      <family val="2"/>
    </font>
    <font>
      <sz val="12"/>
      <name val="Century Gothic"/>
      <family val="2"/>
    </font>
    <font>
      <sz val="12"/>
      <color theme="1"/>
      <name val="Century Gothic"/>
      <family val="2"/>
    </font>
    <font>
      <u/>
      <sz val="12"/>
      <color theme="10"/>
      <name val="Century Gothic"/>
      <family val="2"/>
    </font>
    <font>
      <b/>
      <sz val="12"/>
      <color theme="1"/>
      <name val="Century Gothic"/>
      <family val="2"/>
    </font>
    <font>
      <sz val="12"/>
      <color rgb="FFFF0000"/>
      <name val="Century Gothic"/>
      <family val="2"/>
    </font>
    <font>
      <b/>
      <sz val="12"/>
      <name val="Century Gothic"/>
      <family val="2"/>
    </font>
    <font>
      <b/>
      <sz val="11"/>
      <color theme="0"/>
      <name val="Century Gothic"/>
      <family val="2"/>
    </font>
    <font>
      <b/>
      <sz val="11"/>
      <color theme="1"/>
      <name val="Century Gothic"/>
      <family val="2"/>
    </font>
    <font>
      <b/>
      <sz val="11"/>
      <name val="Century Gothic"/>
      <family val="2"/>
    </font>
    <font>
      <sz val="9"/>
      <color theme="1"/>
      <name val="Century Gothic"/>
      <family val="2"/>
    </font>
    <font>
      <sz val="11"/>
      <color theme="1"/>
      <name val="Century Gothic"/>
      <family val="2"/>
    </font>
    <font>
      <sz val="11"/>
      <color theme="0"/>
      <name val="Century Gothic"/>
      <family val="2"/>
    </font>
    <font>
      <sz val="11"/>
      <color rgb="FFFF0000"/>
      <name val="Century Gothic"/>
      <family val="2"/>
    </font>
    <font>
      <sz val="11"/>
      <name val="Century Gothic"/>
      <family val="2"/>
    </font>
    <font>
      <b/>
      <sz val="11"/>
      <color theme="2"/>
      <name val="Century Gothic"/>
      <family val="2"/>
    </font>
    <font>
      <b/>
      <sz val="11"/>
      <color rgb="FFFF0000"/>
      <name val="Century Gothic"/>
      <family val="2"/>
    </font>
    <font>
      <sz val="12"/>
      <color theme="0"/>
      <name val="Century Gothic"/>
      <family val="2"/>
    </font>
    <font>
      <b/>
      <sz val="8"/>
      <name val="Century Gothic"/>
      <family val="2"/>
    </font>
    <font>
      <b/>
      <u/>
      <sz val="11"/>
      <color theme="10"/>
      <name val="Century Gothic"/>
      <family val="2"/>
    </font>
    <font>
      <sz val="11"/>
      <color theme="2"/>
      <name val="Century Gothic"/>
      <family val="2"/>
    </font>
    <font>
      <sz val="11"/>
      <color theme="0" tint="-0.249977111117893"/>
      <name val="Century Gothic"/>
      <family val="2"/>
    </font>
    <font>
      <b/>
      <sz val="12"/>
      <color rgb="FFFF0000"/>
      <name val="Century Gothic"/>
      <family val="2"/>
    </font>
    <font>
      <b/>
      <sz val="12"/>
      <color theme="0"/>
      <name val="Century Gothic"/>
      <family val="2"/>
    </font>
    <font>
      <b/>
      <u/>
      <sz val="12"/>
      <color theme="1"/>
      <name val="Century Gothic"/>
      <family val="2"/>
    </font>
    <font>
      <b/>
      <sz val="11"/>
      <color rgb="FF000000"/>
      <name val="Century Gothic"/>
      <family val="2"/>
    </font>
    <font>
      <sz val="10"/>
      <name val="Arial"/>
      <family val="2"/>
    </font>
    <font>
      <b/>
      <u/>
      <sz val="11"/>
      <name val="Century Gothic"/>
      <family val="2"/>
    </font>
    <font>
      <b/>
      <sz val="9"/>
      <color theme="1"/>
      <name val="Century Gothic"/>
      <family val="2"/>
    </font>
    <font>
      <sz val="11"/>
      <color theme="1"/>
      <name val="Calibri Light"/>
      <family val="2"/>
      <scheme val="major"/>
    </font>
    <font>
      <b/>
      <i/>
      <sz val="11"/>
      <color theme="1"/>
      <name val="Century Gothic"/>
      <family val="2"/>
    </font>
    <font>
      <sz val="12"/>
      <color theme="1"/>
      <name val="Calibri Light"/>
      <family val="2"/>
      <scheme val="major"/>
    </font>
    <font>
      <sz val="11"/>
      <color rgb="FFFFFFFF"/>
      <name val="Century Gothic"/>
      <family val="2"/>
    </font>
    <font>
      <b/>
      <sz val="11"/>
      <color rgb="FFFFFFFF"/>
      <name val="Century Gothic"/>
      <family val="2"/>
    </font>
    <font>
      <sz val="11"/>
      <color indexed="8"/>
      <name val="Calibri"/>
      <family val="2"/>
    </font>
    <font>
      <sz val="11"/>
      <color rgb="FF000000"/>
      <name val="Century Gothic"/>
      <family val="2"/>
    </font>
    <font>
      <b/>
      <u/>
      <sz val="11"/>
      <color theme="1"/>
      <name val="Century Gothic"/>
      <family val="2"/>
    </font>
    <font>
      <b/>
      <sz val="9"/>
      <color indexed="81"/>
      <name val="Tahoma"/>
      <family val="2"/>
    </font>
    <font>
      <sz val="9"/>
      <color indexed="81"/>
      <name val="Tahoma"/>
      <family val="2"/>
    </font>
  </fonts>
  <fills count="9">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indexed="65"/>
        <bgColor indexed="64"/>
      </patternFill>
    </fill>
    <fill>
      <patternFill patternType="solid">
        <fgColor theme="0"/>
        <bgColor rgb="FF000000"/>
      </patternFill>
    </fill>
    <fill>
      <patternFill patternType="solid">
        <fgColor rgb="FF000099"/>
        <bgColor indexed="64"/>
      </patternFill>
    </fill>
    <fill>
      <patternFill patternType="solid">
        <fgColor theme="4" tint="-0.249977111117893"/>
        <bgColor rgb="FF000000"/>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FFFFFF"/>
      </top>
      <bottom/>
      <diagonal/>
    </border>
    <border>
      <left/>
      <right/>
      <top/>
      <bottom style="thin">
        <color rgb="FFFFFFFF"/>
      </bottom>
      <diagonal/>
    </border>
    <border>
      <left style="thin">
        <color rgb="FFFFFFFF"/>
      </left>
      <right style="thin">
        <color rgb="FFFFFFFF"/>
      </right>
      <top style="thin">
        <color rgb="FFFFFFFF"/>
      </top>
      <bottom style="thin">
        <color rgb="FFFFFFFF"/>
      </bottom>
      <diagonal/>
    </border>
    <border>
      <left/>
      <right style="medium">
        <color theme="0"/>
      </right>
      <top/>
      <bottom style="thin">
        <color indexed="64"/>
      </bottom>
      <diagonal/>
    </border>
    <border>
      <left/>
      <right style="medium">
        <color theme="0"/>
      </right>
      <top style="medium">
        <color theme="0"/>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2">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4" fillId="0" borderId="0" applyNumberFormat="0" applyFill="0" applyBorder="0" applyAlignment="0" applyProtection="0"/>
    <xf numFmtId="0" fontId="34" fillId="0" borderId="0"/>
    <xf numFmtId="169" fontId="1" fillId="0" borderId="0" applyFont="0" applyFill="0" applyBorder="0" applyAlignment="0" applyProtection="0"/>
    <xf numFmtId="0" fontId="34" fillId="0" borderId="0"/>
    <xf numFmtId="0" fontId="34" fillId="0" borderId="0"/>
    <xf numFmtId="169" fontId="34" fillId="0" borderId="0" applyFont="0" applyFill="0" applyBorder="0" applyAlignment="0" applyProtection="0"/>
    <xf numFmtId="169" fontId="42" fillId="0" borderId="0" applyFont="0" applyFill="0" applyBorder="0" applyAlignment="0" applyProtection="0"/>
    <xf numFmtId="0" fontId="1" fillId="0" borderId="0"/>
  </cellStyleXfs>
  <cellXfs count="449">
    <xf numFmtId="0" fontId="0" fillId="0" borderId="0" xfId="0"/>
    <xf numFmtId="0" fontId="3" fillId="0" borderId="0" xfId="0" applyFont="1"/>
    <xf numFmtId="0" fontId="4" fillId="0" borderId="0" xfId="0" applyFont="1" applyAlignment="1">
      <alignment horizontal="right"/>
    </xf>
    <xf numFmtId="0" fontId="5" fillId="2" borderId="0" xfId="0" applyFont="1" applyFill="1"/>
    <xf numFmtId="0" fontId="3" fillId="0" borderId="0" xfId="0" applyFont="1" applyAlignment="1">
      <alignment horizontal="left"/>
    </xf>
    <xf numFmtId="14" fontId="5" fillId="2" borderId="0" xfId="0" applyNumberFormat="1" applyFont="1" applyFill="1"/>
    <xf numFmtId="0" fontId="3" fillId="3" borderId="0" xfId="0" applyFont="1" applyFill="1"/>
    <xf numFmtId="0" fontId="3" fillId="3" borderId="0" xfId="0" applyFont="1" applyFill="1" applyAlignment="1">
      <alignment horizontal="left"/>
    </xf>
    <xf numFmtId="0" fontId="6" fillId="0" borderId="0" xfId="0" applyFont="1" applyAlignment="1">
      <alignment horizontal="center" vertical="center"/>
    </xf>
    <xf numFmtId="0" fontId="5" fillId="2" borderId="1" xfId="0" applyFont="1" applyFill="1" applyBorder="1"/>
    <xf numFmtId="0" fontId="5" fillId="2" borderId="2" xfId="0" applyFont="1" applyFill="1" applyBorder="1"/>
    <xf numFmtId="0" fontId="5" fillId="2" borderId="3" xfId="0" applyFont="1" applyFill="1" applyBorder="1"/>
    <xf numFmtId="0" fontId="7" fillId="4" borderId="4" xfId="0" applyFont="1" applyFill="1" applyBorder="1"/>
    <xf numFmtId="0" fontId="7" fillId="4" borderId="0" xfId="0" applyFont="1" applyFill="1"/>
    <xf numFmtId="0" fontId="2" fillId="0" borderId="5" xfId="3" applyBorder="1" applyAlignment="1">
      <alignment horizontal="center"/>
    </xf>
    <xf numFmtId="0" fontId="8" fillId="0" borderId="5" xfId="3" applyFont="1" applyBorder="1" applyAlignment="1">
      <alignment horizontal="center"/>
    </xf>
    <xf numFmtId="0" fontId="4" fillId="0" borderId="0" xfId="0" applyFont="1" applyAlignment="1">
      <alignment horizontal="center"/>
    </xf>
    <xf numFmtId="0" fontId="3" fillId="0" borderId="6" xfId="0" applyFont="1" applyBorder="1"/>
    <xf numFmtId="0" fontId="3" fillId="0" borderId="7" xfId="0" applyFont="1" applyBorder="1"/>
    <xf numFmtId="0" fontId="8" fillId="0" borderId="8" xfId="3" applyFont="1" applyBorder="1" applyAlignment="1">
      <alignment horizontal="center"/>
    </xf>
    <xf numFmtId="0" fontId="3" fillId="0" borderId="4" xfId="0" applyFont="1" applyBorder="1"/>
    <xf numFmtId="0" fontId="3" fillId="0" borderId="9" xfId="0" applyFont="1" applyBorder="1" applyAlignment="1">
      <alignment horizontal="left"/>
    </xf>
    <xf numFmtId="0" fontId="4" fillId="0" borderId="4" xfId="0" applyFont="1" applyBorder="1"/>
    <xf numFmtId="0" fontId="3" fillId="0" borderId="10" xfId="0" applyFont="1" applyBorder="1" applyAlignment="1">
      <alignment horizontal="left"/>
    </xf>
    <xf numFmtId="0" fontId="9" fillId="0" borderId="0" xfId="0" applyFont="1"/>
    <xf numFmtId="0" fontId="10" fillId="0" borderId="0" xfId="0" applyFont="1"/>
    <xf numFmtId="0" fontId="11" fillId="0" borderId="0" xfId="3" applyFont="1" applyBorder="1" applyAlignment="1">
      <alignment horizontal="center"/>
    </xf>
    <xf numFmtId="164" fontId="10" fillId="0" borderId="0" xfId="2" applyFont="1"/>
    <xf numFmtId="0" fontId="12" fillId="0" borderId="0" xfId="0" applyFont="1" applyAlignment="1">
      <alignment horizontal="center"/>
    </xf>
    <xf numFmtId="0" fontId="10" fillId="0" borderId="0" xfId="0" applyFont="1" applyAlignment="1">
      <alignment horizontal="left" vertical="center" wrapText="1"/>
    </xf>
    <xf numFmtId="0" fontId="12" fillId="0" borderId="0" xfId="0" applyFont="1"/>
    <xf numFmtId="0" fontId="10" fillId="4" borderId="0" xfId="0" applyFont="1" applyFill="1"/>
    <xf numFmtId="0" fontId="13" fillId="4" borderId="0" xfId="0" applyFont="1" applyFill="1"/>
    <xf numFmtId="0" fontId="10" fillId="0" borderId="0" xfId="0" applyFont="1" applyAlignment="1">
      <alignment horizontal="left"/>
    </xf>
    <xf numFmtId="0" fontId="10" fillId="0" borderId="0" xfId="0" applyFont="1" applyAlignment="1">
      <alignment vertical="top" wrapText="1"/>
    </xf>
    <xf numFmtId="0" fontId="10" fillId="0" borderId="0" xfId="0" applyFont="1" applyAlignment="1">
      <alignment horizontal="justify" vertical="top" wrapText="1"/>
    </xf>
    <xf numFmtId="0" fontId="9" fillId="0" borderId="0" xfId="0" applyFont="1" applyAlignment="1">
      <alignment horizontal="justify" vertical="top" wrapText="1"/>
    </xf>
    <xf numFmtId="0" fontId="14" fillId="0" borderId="0" xfId="0" applyFont="1"/>
    <xf numFmtId="0" fontId="14" fillId="0" borderId="0" xfId="0" applyFont="1" applyAlignment="1">
      <alignment horizontal="justify"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right"/>
    </xf>
    <xf numFmtId="0" fontId="15" fillId="2" borderId="0" xfId="0" applyFont="1" applyFill="1" applyAlignment="1">
      <alignment horizontal="center" vertical="center"/>
    </xf>
    <xf numFmtId="0" fontId="15" fillId="4" borderId="0" xfId="0" applyFont="1" applyFill="1" applyAlignment="1">
      <alignment vertical="center"/>
    </xf>
    <xf numFmtId="0" fontId="15" fillId="2" borderId="0" xfId="0" applyFont="1" applyFill="1"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top" wrapText="1"/>
    </xf>
    <xf numFmtId="166" fontId="10" fillId="0" borderId="0" xfId="1" applyNumberFormat="1" applyFont="1" applyAlignment="1">
      <alignment horizontal="center" vertical="top" wrapText="1"/>
    </xf>
    <xf numFmtId="166" fontId="10" fillId="0" borderId="0" xfId="1" applyNumberFormat="1" applyFont="1" applyAlignment="1">
      <alignment horizontal="justify" vertical="top" wrapText="1"/>
    </xf>
    <xf numFmtId="166" fontId="10" fillId="0" borderId="0" xfId="1" applyNumberFormat="1" applyFont="1" applyBorder="1" applyAlignment="1">
      <alignment horizontal="center" vertical="top" wrapText="1"/>
    </xf>
    <xf numFmtId="166" fontId="10" fillId="0" borderId="0" xfId="1" applyNumberFormat="1" applyFont="1" applyBorder="1" applyAlignment="1">
      <alignment horizontal="justify" vertical="top" wrapText="1"/>
    </xf>
    <xf numFmtId="164" fontId="10" fillId="0" borderId="0" xfId="2" applyFont="1" applyBorder="1"/>
    <xf numFmtId="0" fontId="10" fillId="0" borderId="7" xfId="0" applyFont="1" applyBorder="1" applyAlignment="1">
      <alignment horizontal="center" vertical="top" wrapText="1"/>
    </xf>
    <xf numFmtId="0" fontId="10" fillId="0" borderId="7" xfId="0" applyFont="1" applyBorder="1" applyAlignment="1">
      <alignment horizontal="justify" vertical="top" wrapText="1"/>
    </xf>
    <xf numFmtId="166" fontId="10" fillId="0" borderId="7" xfId="1" applyNumberFormat="1" applyFont="1" applyBorder="1" applyAlignment="1">
      <alignment horizontal="center" vertical="top" wrapText="1"/>
    </xf>
    <xf numFmtId="166" fontId="10" fillId="0" borderId="7" xfId="1" applyNumberFormat="1" applyFont="1" applyBorder="1" applyAlignment="1">
      <alignment horizontal="justify"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166" fontId="12" fillId="0" borderId="0" xfId="0" applyNumberFormat="1" applyFont="1" applyAlignment="1">
      <alignment horizontal="justify" vertical="top" wrapText="1"/>
    </xf>
    <xf numFmtId="166" fontId="12" fillId="0" borderId="0" xfId="0" applyNumberFormat="1" applyFont="1"/>
    <xf numFmtId="164" fontId="12" fillId="0" borderId="0" xfId="2" applyFont="1"/>
    <xf numFmtId="164" fontId="10" fillId="4" borderId="0" xfId="2" applyFont="1" applyFill="1"/>
    <xf numFmtId="0" fontId="12" fillId="4" borderId="0" xfId="0" applyFont="1" applyFill="1"/>
    <xf numFmtId="0" fontId="6" fillId="0" borderId="0" xfId="0" applyFont="1"/>
    <xf numFmtId="0" fontId="16" fillId="0" borderId="0" xfId="0" applyFont="1"/>
    <xf numFmtId="0" fontId="8" fillId="4" borderId="0" xfId="3" applyFont="1" applyFill="1" applyAlignment="1">
      <alignment horizontal="center" vertical="center"/>
    </xf>
    <xf numFmtId="3" fontId="6" fillId="0" borderId="0" xfId="0" applyNumberFormat="1" applyFont="1"/>
    <xf numFmtId="0" fontId="6" fillId="4" borderId="0" xfId="0" applyFont="1" applyFill="1"/>
    <xf numFmtId="0" fontId="18" fillId="0" borderId="0" xfId="0" applyFont="1"/>
    <xf numFmtId="0" fontId="18" fillId="4" borderId="0" xfId="0" applyFont="1" applyFill="1"/>
    <xf numFmtId="3" fontId="18" fillId="0" borderId="0" xfId="0" applyNumberFormat="1" applyFont="1"/>
    <xf numFmtId="0" fontId="19" fillId="0" borderId="0" xfId="0" applyFont="1"/>
    <xf numFmtId="0" fontId="19" fillId="2" borderId="0" xfId="0" applyFont="1" applyFill="1"/>
    <xf numFmtId="0" fontId="15" fillId="2" borderId="0" xfId="1" applyNumberFormat="1" applyFont="1" applyFill="1" applyAlignment="1">
      <alignment horizontal="center"/>
    </xf>
    <xf numFmtId="14" fontId="15" fillId="2" borderId="0" xfId="1" applyNumberFormat="1" applyFont="1" applyFill="1" applyAlignment="1">
      <alignment horizontal="center"/>
    </xf>
    <xf numFmtId="0" fontId="15" fillId="2" borderId="0" xfId="0" applyFont="1" applyFill="1" applyAlignment="1">
      <alignment horizontal="left" vertical="center"/>
    </xf>
    <xf numFmtId="0" fontId="19" fillId="4" borderId="0" xfId="0" applyFont="1" applyFill="1"/>
    <xf numFmtId="0" fontId="15" fillId="4" borderId="0" xfId="0" applyFont="1" applyFill="1" applyAlignment="1">
      <alignment horizontal="center" vertical="center"/>
    </xf>
    <xf numFmtId="3" fontId="19" fillId="4" borderId="0" xfId="0" applyNumberFormat="1" applyFont="1" applyFill="1"/>
    <xf numFmtId="0" fontId="16" fillId="4" borderId="0" xfId="0" applyFont="1" applyFill="1"/>
    <xf numFmtId="0" fontId="17" fillId="4" borderId="0" xfId="0" applyFont="1" applyFill="1"/>
    <xf numFmtId="0" fontId="19" fillId="4" borderId="0" xfId="0" applyFont="1" applyFill="1" applyAlignment="1">
      <alignment horizontal="center" vertical="center"/>
    </xf>
    <xf numFmtId="3" fontId="19" fillId="4" borderId="0" xfId="1" applyNumberFormat="1" applyFont="1" applyFill="1"/>
    <xf numFmtId="3" fontId="16" fillId="4" borderId="0" xfId="2" applyNumberFormat="1" applyFont="1" applyFill="1" applyAlignment="1">
      <alignment horizontal="center"/>
    </xf>
    <xf numFmtId="3" fontId="20" fillId="4" borderId="0" xfId="0" applyNumberFormat="1" applyFont="1" applyFill="1"/>
    <xf numFmtId="3" fontId="16" fillId="4" borderId="0" xfId="2" applyNumberFormat="1" applyFont="1" applyFill="1"/>
    <xf numFmtId="3" fontId="19" fillId="4" borderId="0" xfId="2" applyNumberFormat="1" applyFont="1" applyFill="1"/>
    <xf numFmtId="3" fontId="16" fillId="4" borderId="0" xfId="0" applyNumberFormat="1" applyFont="1" applyFill="1"/>
    <xf numFmtId="166" fontId="19" fillId="4" borderId="0" xfId="0" applyNumberFormat="1" applyFont="1" applyFill="1"/>
    <xf numFmtId="0" fontId="21" fillId="4" borderId="0" xfId="0" applyFont="1" applyFill="1"/>
    <xf numFmtId="3" fontId="16" fillId="4" borderId="0" xfId="1" applyNumberFormat="1" applyFont="1" applyFill="1"/>
    <xf numFmtId="3" fontId="19" fillId="4" borderId="7" xfId="2" applyNumberFormat="1" applyFont="1" applyFill="1" applyBorder="1"/>
    <xf numFmtId="3" fontId="17" fillId="4" borderId="11" xfId="1" applyNumberFormat="1" applyFont="1" applyFill="1" applyBorder="1"/>
    <xf numFmtId="0" fontId="19" fillId="4" borderId="0" xfId="0" applyFont="1" applyFill="1" applyAlignment="1">
      <alignment vertical="center" wrapText="1"/>
    </xf>
    <xf numFmtId="0" fontId="19" fillId="4" borderId="0" xfId="0" applyFont="1" applyFill="1" applyAlignment="1">
      <alignment wrapText="1"/>
    </xf>
    <xf numFmtId="3" fontId="19" fillId="4" borderId="0" xfId="2" applyNumberFormat="1" applyFont="1" applyFill="1" applyAlignment="1">
      <alignment horizontal="right"/>
    </xf>
    <xf numFmtId="3" fontId="16" fillId="4" borderId="0" xfId="2" applyNumberFormat="1" applyFont="1" applyFill="1" applyAlignment="1">
      <alignment horizontal="right"/>
    </xf>
    <xf numFmtId="0" fontId="19" fillId="4" borderId="0" xfId="0" applyFont="1" applyFill="1" applyAlignment="1">
      <alignment vertical="justify" wrapText="1"/>
    </xf>
    <xf numFmtId="3" fontId="16" fillId="0" borderId="0" xfId="2" applyNumberFormat="1" applyFont="1" applyFill="1" applyAlignment="1">
      <alignment horizontal="center"/>
    </xf>
    <xf numFmtId="3" fontId="15" fillId="2" borderId="0" xfId="1" applyNumberFormat="1" applyFont="1" applyFill="1" applyBorder="1"/>
    <xf numFmtId="3" fontId="15" fillId="2" borderId="2" xfId="1" applyNumberFormat="1" applyFont="1" applyFill="1" applyBorder="1"/>
    <xf numFmtId="0" fontId="22" fillId="4" borderId="0" xfId="0" applyFont="1" applyFill="1" applyAlignment="1">
      <alignment horizontal="center" vertical="center"/>
    </xf>
    <xf numFmtId="3" fontId="23" fillId="4" borderId="0" xfId="0" applyNumberFormat="1" applyFont="1" applyFill="1"/>
    <xf numFmtId="3" fontId="23" fillId="0" borderId="0" xfId="0" applyNumberFormat="1" applyFont="1"/>
    <xf numFmtId="0" fontId="19" fillId="0" borderId="0" xfId="0" applyFont="1" applyAlignment="1">
      <alignment horizontal="left"/>
    </xf>
    <xf numFmtId="167" fontId="19" fillId="0" borderId="0" xfId="2" applyNumberFormat="1" applyFont="1" applyFill="1"/>
    <xf numFmtId="3" fontId="19" fillId="0" borderId="0" xfId="2" applyNumberFormat="1" applyFont="1" applyFill="1"/>
    <xf numFmtId="0" fontId="15" fillId="0" borderId="0" xfId="0" applyFont="1"/>
    <xf numFmtId="0" fontId="24" fillId="0" borderId="0" xfId="0" applyFont="1"/>
    <xf numFmtId="3" fontId="15" fillId="0" borderId="0" xfId="0" applyNumberFormat="1" applyFont="1"/>
    <xf numFmtId="0" fontId="15" fillId="0" borderId="0" xfId="0" applyFont="1" applyAlignment="1">
      <alignment horizontal="left"/>
    </xf>
    <xf numFmtId="3" fontId="15" fillId="0" borderId="0" xfId="2" applyNumberFormat="1" applyFont="1" applyFill="1" applyAlignment="1">
      <alignment horizontal="center"/>
    </xf>
    <xf numFmtId="0" fontId="24" fillId="4" borderId="0" xfId="0" applyFont="1" applyFill="1"/>
    <xf numFmtId="0" fontId="15" fillId="4" borderId="0" xfId="0" applyFont="1" applyFill="1"/>
    <xf numFmtId="3" fontId="19" fillId="0" borderId="0" xfId="0" applyNumberFormat="1" applyFont="1"/>
    <xf numFmtId="0" fontId="25" fillId="0" borderId="0" xfId="0" applyFont="1" applyAlignment="1">
      <alignment horizontal="center"/>
    </xf>
    <xf numFmtId="166" fontId="19" fillId="0" borderId="0" xfId="1" applyNumberFormat="1" applyFont="1" applyFill="1" applyAlignment="1">
      <alignment horizontal="center"/>
    </xf>
    <xf numFmtId="166" fontId="16" fillId="0" borderId="0" xfId="1" applyNumberFormat="1" applyFont="1" applyFill="1" applyAlignment="1">
      <alignment horizontal="center"/>
    </xf>
    <xf numFmtId="166" fontId="16" fillId="4" borderId="0" xfId="1" applyNumberFormat="1" applyFont="1" applyFill="1" applyAlignment="1">
      <alignment horizontal="center" vertical="center"/>
    </xf>
    <xf numFmtId="0" fontId="10" fillId="0" borderId="0" xfId="0" applyFont="1" applyAlignment="1">
      <alignment horizontal="center"/>
    </xf>
    <xf numFmtId="0" fontId="10" fillId="4" borderId="0" xfId="0" applyFont="1" applyFill="1" applyAlignment="1">
      <alignment horizontal="center"/>
    </xf>
    <xf numFmtId="166" fontId="14" fillId="0" borderId="0" xfId="1" applyNumberFormat="1" applyFont="1" applyFill="1" applyAlignment="1">
      <alignment horizontal="center"/>
    </xf>
    <xf numFmtId="166" fontId="14" fillId="0" borderId="0" xfId="1" applyNumberFormat="1" applyFont="1" applyFill="1" applyAlignment="1">
      <alignment horizontal="center" vertical="center"/>
    </xf>
    <xf numFmtId="0" fontId="25" fillId="0" borderId="0" xfId="0" applyFont="1"/>
    <xf numFmtId="0" fontId="14" fillId="4" borderId="0" xfId="0" applyFont="1" applyFill="1" applyAlignment="1">
      <alignment horizontal="center" vertical="center"/>
    </xf>
    <xf numFmtId="3" fontId="14" fillId="0" borderId="0" xfId="0" applyNumberFormat="1" applyFont="1"/>
    <xf numFmtId="3" fontId="25" fillId="0" borderId="0" xfId="0" applyNumberFormat="1" applyFont="1"/>
    <xf numFmtId="0" fontId="10" fillId="4" borderId="0" xfId="0" applyFont="1" applyFill="1" applyAlignment="1">
      <alignment horizontal="center" vertical="center"/>
    </xf>
    <xf numFmtId="0" fontId="14" fillId="4" borderId="0" xfId="0" applyFont="1" applyFill="1"/>
    <xf numFmtId="166" fontId="3" fillId="0" borderId="0" xfId="1" applyNumberFormat="1" applyFont="1" applyFill="1"/>
    <xf numFmtId="0" fontId="3" fillId="4" borderId="0" xfId="0" applyFont="1" applyFill="1" applyAlignment="1">
      <alignment horizontal="center" vertical="center"/>
    </xf>
    <xf numFmtId="3" fontId="3" fillId="0" borderId="0" xfId="0" applyNumberFormat="1" applyFont="1" applyAlignment="1">
      <alignment horizontal="left"/>
    </xf>
    <xf numFmtId="3" fontId="3" fillId="0" borderId="0" xfId="0" applyNumberFormat="1" applyFont="1"/>
    <xf numFmtId="166" fontId="26" fillId="0" borderId="0" xfId="1" applyNumberFormat="1" applyFont="1" applyFill="1"/>
    <xf numFmtId="0" fontId="26" fillId="0" borderId="0" xfId="0" applyFont="1"/>
    <xf numFmtId="0" fontId="26" fillId="4" borderId="0" xfId="0" applyFont="1" applyFill="1" applyAlignment="1">
      <alignment horizontal="center" vertical="center"/>
    </xf>
    <xf numFmtId="3" fontId="26" fillId="0" borderId="0" xfId="0" applyNumberFormat="1" applyFont="1"/>
    <xf numFmtId="165" fontId="6" fillId="0" borderId="0" xfId="1" applyFont="1" applyFill="1"/>
    <xf numFmtId="165" fontId="6" fillId="4" borderId="0" xfId="1" applyFont="1" applyFill="1" applyAlignment="1">
      <alignment horizontal="center" vertical="center"/>
    </xf>
    <xf numFmtId="3" fontId="6" fillId="0" borderId="0" xfId="1" applyNumberFormat="1" applyFont="1" applyFill="1"/>
    <xf numFmtId="0" fontId="6" fillId="4" borderId="0" xfId="0" applyFont="1" applyFill="1" applyAlignment="1">
      <alignment horizontal="center" vertical="center"/>
    </xf>
    <xf numFmtId="166" fontId="6" fillId="0" borderId="0" xfId="1" applyNumberFormat="1" applyFont="1" applyFill="1"/>
    <xf numFmtId="0" fontId="26" fillId="4" borderId="0" xfId="0" applyFont="1" applyFill="1"/>
    <xf numFmtId="3" fontId="19" fillId="0" borderId="0" xfId="0" applyNumberFormat="1" applyFont="1" applyAlignment="1">
      <alignment horizontal="center"/>
    </xf>
    <xf numFmtId="0" fontId="17" fillId="0" borderId="0" xfId="0" applyFont="1"/>
    <xf numFmtId="0" fontId="17" fillId="4" borderId="0" xfId="0" applyFont="1" applyFill="1" applyAlignment="1">
      <alignment horizontal="center" vertical="center"/>
    </xf>
    <xf numFmtId="3" fontId="17" fillId="0" borderId="0" xfId="0" applyNumberFormat="1" applyFont="1" applyAlignment="1">
      <alignment horizontal="center"/>
    </xf>
    <xf numFmtId="0" fontId="16" fillId="0" borderId="0" xfId="0" applyFont="1" applyAlignment="1">
      <alignment horizontal="center"/>
    </xf>
    <xf numFmtId="165" fontId="19" fillId="0" borderId="0" xfId="1" applyFont="1" applyFill="1"/>
    <xf numFmtId="165" fontId="19" fillId="4" borderId="0" xfId="1" applyFont="1" applyFill="1" applyAlignment="1">
      <alignment horizontal="center" vertical="center"/>
    </xf>
    <xf numFmtId="3" fontId="19" fillId="0" borderId="0" xfId="1" applyNumberFormat="1" applyFont="1" applyFill="1" applyAlignment="1">
      <alignment horizontal="center"/>
    </xf>
    <xf numFmtId="166" fontId="20" fillId="2" borderId="0" xfId="0" applyNumberFormat="1" applyFont="1" applyFill="1" applyAlignment="1">
      <alignment horizontal="center" vertical="center"/>
    </xf>
    <xf numFmtId="168" fontId="15" fillId="2" borderId="0" xfId="1" applyNumberFormat="1" applyFont="1" applyFill="1" applyAlignment="1">
      <alignment horizontal="center" vertical="center"/>
    </xf>
    <xf numFmtId="3" fontId="16" fillId="0" borderId="0" xfId="2" applyNumberFormat="1" applyFont="1" applyFill="1" applyAlignment="1">
      <alignment horizontal="right"/>
    </xf>
    <xf numFmtId="3" fontId="19" fillId="4" borderId="0" xfId="2" applyNumberFormat="1" applyFont="1" applyFill="1" applyAlignment="1">
      <alignment horizontal="center"/>
    </xf>
    <xf numFmtId="0" fontId="8" fillId="4" borderId="0" xfId="3" applyFont="1" applyFill="1" applyAlignment="1">
      <alignment horizontal="center"/>
    </xf>
    <xf numFmtId="3" fontId="16" fillId="4" borderId="0" xfId="1" applyNumberFormat="1" applyFont="1" applyFill="1" applyAlignment="1">
      <alignment horizontal="right"/>
    </xf>
    <xf numFmtId="0" fontId="22" fillId="4" borderId="0" xfId="0" applyFont="1" applyFill="1"/>
    <xf numFmtId="3" fontId="19" fillId="4" borderId="0" xfId="1" applyNumberFormat="1" applyFont="1" applyFill="1" applyAlignment="1">
      <alignment horizontal="right"/>
    </xf>
    <xf numFmtId="0" fontId="27" fillId="4" borderId="0" xfId="3" applyFont="1" applyFill="1" applyAlignment="1">
      <alignment horizontal="center"/>
    </xf>
    <xf numFmtId="0" fontId="8" fillId="0" borderId="0" xfId="3" applyFont="1" applyAlignment="1">
      <alignment horizontal="center"/>
    </xf>
    <xf numFmtId="3" fontId="19" fillId="0" borderId="0" xfId="1" applyNumberFormat="1" applyFont="1" applyFill="1" applyAlignment="1">
      <alignment horizontal="right"/>
    </xf>
    <xf numFmtId="0" fontId="15" fillId="2" borderId="0" xfId="0" applyFont="1" applyFill="1"/>
    <xf numFmtId="0" fontId="17" fillId="2" borderId="0" xfId="0" applyFont="1" applyFill="1"/>
    <xf numFmtId="3" fontId="15" fillId="2" borderId="0" xfId="1" applyNumberFormat="1" applyFont="1" applyFill="1" applyAlignment="1">
      <alignment horizontal="right"/>
    </xf>
    <xf numFmtId="3" fontId="15" fillId="0" borderId="0" xfId="0" applyNumberFormat="1" applyFont="1" applyAlignment="1">
      <alignment horizontal="right"/>
    </xf>
    <xf numFmtId="3" fontId="20" fillId="0" borderId="0" xfId="0" applyNumberFormat="1" applyFont="1" applyAlignment="1">
      <alignment horizontal="center"/>
    </xf>
    <xf numFmtId="0" fontId="20" fillId="0" borderId="0" xfId="0" applyFont="1"/>
    <xf numFmtId="0" fontId="20" fillId="4" borderId="0" xfId="0" applyFont="1" applyFill="1"/>
    <xf numFmtId="0" fontId="20" fillId="4" borderId="0" xfId="0" applyFont="1" applyFill="1" applyAlignment="1">
      <alignment horizontal="center" vertical="center"/>
    </xf>
    <xf numFmtId="3" fontId="28" fillId="0" borderId="0" xfId="0" applyNumberFormat="1" applyFont="1"/>
    <xf numFmtId="3" fontId="28" fillId="0" borderId="0" xfId="0" applyNumberFormat="1" applyFont="1" applyAlignment="1">
      <alignment horizontal="center"/>
    </xf>
    <xf numFmtId="3" fontId="29" fillId="0" borderId="0" xfId="0" applyNumberFormat="1" applyFont="1" applyAlignment="1">
      <alignment horizontal="center"/>
    </xf>
    <xf numFmtId="166" fontId="16" fillId="0" borderId="0" xfId="1" applyNumberFormat="1" applyFont="1" applyFill="1" applyAlignment="1"/>
    <xf numFmtId="166" fontId="14" fillId="0" borderId="0" xfId="1" applyNumberFormat="1" applyFont="1" applyFill="1" applyAlignment="1">
      <alignment horizontal="left"/>
    </xf>
    <xf numFmtId="166" fontId="19" fillId="4" borderId="0" xfId="1" applyNumberFormat="1" applyFont="1" applyFill="1" applyAlignment="1">
      <alignment horizontal="center" vertical="center"/>
    </xf>
    <xf numFmtId="166" fontId="17" fillId="0" borderId="0" xfId="1" applyNumberFormat="1" applyFont="1" applyFill="1"/>
    <xf numFmtId="166" fontId="17" fillId="4" borderId="0" xfId="1" applyNumberFormat="1" applyFont="1" applyFill="1" applyAlignment="1">
      <alignment horizontal="center" vertical="center"/>
    </xf>
    <xf numFmtId="3" fontId="17" fillId="0" borderId="0" xfId="1" applyNumberFormat="1" applyFont="1" applyFill="1" applyAlignment="1">
      <alignment horizontal="center"/>
    </xf>
    <xf numFmtId="0" fontId="19" fillId="0" borderId="0" xfId="0" applyFont="1" applyAlignment="1">
      <alignment horizontal="center"/>
    </xf>
    <xf numFmtId="0" fontId="13" fillId="4" borderId="0" xfId="0" applyFont="1" applyFill="1" applyAlignment="1">
      <alignment wrapText="1"/>
    </xf>
    <xf numFmtId="0" fontId="9" fillId="4" borderId="0" xfId="0" applyFont="1" applyFill="1" applyAlignment="1">
      <alignment wrapText="1"/>
    </xf>
    <xf numFmtId="0" fontId="10" fillId="4" borderId="0" xfId="0" applyFont="1" applyFill="1" applyAlignment="1">
      <alignment horizontal="justify" vertical="top" wrapText="1"/>
    </xf>
    <xf numFmtId="3" fontId="10" fillId="0" borderId="0" xfId="0" applyNumberFormat="1" applyFont="1" applyAlignment="1">
      <alignment horizontal="right" vertical="top" wrapText="1"/>
    </xf>
    <xf numFmtId="10" fontId="10" fillId="0" borderId="0" xfId="0" applyNumberFormat="1" applyFont="1" applyAlignment="1">
      <alignment horizontal="right" vertical="top" wrapText="1"/>
    </xf>
    <xf numFmtId="0" fontId="10" fillId="0" borderId="0" xfId="0" applyFont="1" applyAlignment="1">
      <alignment horizontal="left" wrapText="1"/>
    </xf>
    <xf numFmtId="0" fontId="13" fillId="4" borderId="0" xfId="0" applyFont="1" applyFill="1" applyAlignment="1">
      <alignment horizontal="left" wrapText="1"/>
    </xf>
    <xf numFmtId="164" fontId="10" fillId="4" borderId="0" xfId="2" applyFont="1" applyFill="1" applyAlignment="1">
      <alignment horizontal="left" wrapText="1"/>
    </xf>
    <xf numFmtId="0" fontId="12" fillId="0" borderId="0" xfId="0" applyFont="1" applyAlignment="1">
      <alignment horizontal="left" vertical="center" wrapText="1"/>
    </xf>
    <xf numFmtId="0" fontId="19" fillId="0" borderId="0" xfId="0" applyFont="1" applyAlignment="1">
      <alignment horizontal="left" vertical="justify" wrapText="1"/>
    </xf>
    <xf numFmtId="0" fontId="10" fillId="4" borderId="0" xfId="0" applyFont="1" applyFill="1" applyAlignment="1">
      <alignment horizontal="left" vertical="center" wrapText="1"/>
    </xf>
    <xf numFmtId="0" fontId="9" fillId="0" borderId="0" xfId="0" applyFont="1" applyAlignment="1">
      <alignment horizontal="left" vertical="center" wrapText="1"/>
    </xf>
    <xf numFmtId="164" fontId="30" fillId="4" borderId="0" xfId="2" applyFont="1" applyFill="1"/>
    <xf numFmtId="0" fontId="12" fillId="0" borderId="0" xfId="0" applyFont="1" applyAlignment="1">
      <alignment horizontal="left" vertical="center"/>
    </xf>
    <xf numFmtId="0" fontId="31" fillId="2" borderId="0" xfId="0" applyFont="1" applyFill="1" applyAlignment="1">
      <alignment horizontal="center" vertical="center"/>
    </xf>
    <xf numFmtId="14" fontId="31" fillId="2" borderId="0" xfId="0" applyNumberFormat="1" applyFont="1" applyFill="1" applyAlignment="1">
      <alignment horizontal="center" vertical="center" wrapText="1"/>
    </xf>
    <xf numFmtId="0" fontId="10" fillId="4" borderId="0" xfId="0" applyFont="1" applyFill="1" applyAlignment="1">
      <alignment horizontal="center" wrapText="1"/>
    </xf>
    <xf numFmtId="9" fontId="10" fillId="4" borderId="0" xfId="0" applyNumberFormat="1" applyFont="1" applyFill="1" applyAlignment="1">
      <alignment horizontal="center" wrapText="1"/>
    </xf>
    <xf numFmtId="0" fontId="10" fillId="4" borderId="0" xfId="0" applyFont="1" applyFill="1" applyAlignment="1">
      <alignment horizontal="center" vertical="top" wrapText="1"/>
    </xf>
    <xf numFmtId="49" fontId="30" fillId="4" borderId="0" xfId="2" applyNumberFormat="1" applyFont="1" applyFill="1" applyAlignment="1">
      <alignment wrapText="1"/>
    </xf>
    <xf numFmtId="14" fontId="15" fillId="2" borderId="0" xfId="0" applyNumberFormat="1" applyFont="1" applyFill="1" applyAlignment="1">
      <alignment horizontal="center" vertical="center" wrapText="1"/>
    </xf>
    <xf numFmtId="0" fontId="12" fillId="0" borderId="0" xfId="0" applyFont="1" applyAlignment="1">
      <alignment vertical="center"/>
    </xf>
    <xf numFmtId="0" fontId="13" fillId="4" borderId="0" xfId="0" applyFont="1" applyFill="1" applyAlignment="1">
      <alignment horizontal="left" vertical="center" wrapText="1"/>
    </xf>
    <xf numFmtId="0" fontId="14" fillId="0" borderId="0" xfId="0" applyFont="1" applyAlignment="1">
      <alignment vertical="center"/>
    </xf>
    <xf numFmtId="0" fontId="10" fillId="5" borderId="0" xfId="0" applyFont="1" applyFill="1"/>
    <xf numFmtId="14" fontId="31" fillId="2" borderId="0" xfId="0" applyNumberFormat="1" applyFont="1" applyFill="1" applyAlignment="1">
      <alignment horizontal="center" vertical="center"/>
    </xf>
    <xf numFmtId="4" fontId="9" fillId="0" borderId="0" xfId="0" applyNumberFormat="1" applyFont="1"/>
    <xf numFmtId="4" fontId="9" fillId="4" borderId="0" xfId="0" applyNumberFormat="1" applyFont="1" applyFill="1"/>
    <xf numFmtId="0" fontId="16" fillId="5" borderId="0" xfId="0" applyFont="1" applyFill="1"/>
    <xf numFmtId="164" fontId="17" fillId="5" borderId="0" xfId="2" applyFont="1" applyFill="1" applyBorder="1"/>
    <xf numFmtId="0" fontId="19" fillId="0" borderId="0" xfId="0" applyFont="1" applyAlignment="1">
      <alignment horizontal="justify" vertical="justify" wrapText="1"/>
    </xf>
    <xf numFmtId="4" fontId="10" fillId="0" borderId="0" xfId="0" applyNumberFormat="1" applyFont="1"/>
    <xf numFmtId="3" fontId="10" fillId="0" borderId="0" xfId="0" applyNumberFormat="1" applyFont="1"/>
    <xf numFmtId="0" fontId="10" fillId="0" borderId="7" xfId="0" applyFont="1" applyBorder="1"/>
    <xf numFmtId="0" fontId="10" fillId="0" borderId="7" xfId="0" applyFont="1" applyBorder="1" applyAlignment="1">
      <alignment horizontal="center"/>
    </xf>
    <xf numFmtId="4" fontId="10" fillId="0" borderId="7" xfId="0" applyNumberFormat="1" applyFont="1" applyBorder="1"/>
    <xf numFmtId="3" fontId="10" fillId="0" borderId="7" xfId="0" applyNumberFormat="1" applyFont="1" applyBorder="1"/>
    <xf numFmtId="4" fontId="12" fillId="0" borderId="0" xfId="0" applyNumberFormat="1" applyFont="1"/>
    <xf numFmtId="3" fontId="12" fillId="0" borderId="0" xfId="0" applyNumberFormat="1" applyFont="1"/>
    <xf numFmtId="0" fontId="30" fillId="4" borderId="0" xfId="0" applyFont="1" applyFill="1" applyAlignment="1">
      <alignment wrapText="1"/>
    </xf>
    <xf numFmtId="164" fontId="12" fillId="4" borderId="0" xfId="2" applyFont="1" applyFill="1"/>
    <xf numFmtId="0" fontId="12" fillId="0" borderId="12" xfId="0" applyFont="1" applyBorder="1"/>
    <xf numFmtId="4" fontId="12" fillId="0" borderId="12" xfId="0" applyNumberFormat="1" applyFont="1" applyBorder="1"/>
    <xf numFmtId="3" fontId="12" fillId="0" borderId="12" xfId="0" applyNumberFormat="1" applyFont="1" applyBorder="1"/>
    <xf numFmtId="3" fontId="10" fillId="4" borderId="0" xfId="0" applyNumberFormat="1" applyFont="1" applyFill="1"/>
    <xf numFmtId="4" fontId="10" fillId="0" borderId="0" xfId="0" applyNumberFormat="1" applyFont="1" applyAlignment="1">
      <alignment horizontal="center" wrapText="1"/>
    </xf>
    <xf numFmtId="0" fontId="10" fillId="0" borderId="0" xfId="0" applyFont="1" applyAlignment="1">
      <alignment horizontal="center" wrapText="1"/>
    </xf>
    <xf numFmtId="0" fontId="30" fillId="0" borderId="0" xfId="0" applyFont="1"/>
    <xf numFmtId="0" fontId="10" fillId="0" borderId="0" xfId="0" applyFont="1" applyAlignment="1">
      <alignment wrapText="1"/>
    </xf>
    <xf numFmtId="0" fontId="13" fillId="0" borderId="0" xfId="0" applyFont="1"/>
    <xf numFmtId="3" fontId="13" fillId="4" borderId="0" xfId="0" applyNumberFormat="1" applyFont="1" applyFill="1"/>
    <xf numFmtId="164" fontId="13" fillId="4" borderId="0" xfId="2" applyFont="1" applyFill="1"/>
    <xf numFmtId="0" fontId="8" fillId="0" borderId="0" xfId="3" applyFont="1"/>
    <xf numFmtId="0" fontId="21" fillId="0" borderId="0" xfId="0" applyFont="1" applyAlignment="1">
      <alignment wrapText="1"/>
    </xf>
    <xf numFmtId="0" fontId="33" fillId="0" borderId="0" xfId="0" applyFont="1" applyAlignment="1">
      <alignment vertical="center"/>
    </xf>
    <xf numFmtId="0" fontId="17" fillId="4" borderId="7" xfId="4" applyFont="1" applyFill="1" applyBorder="1" applyAlignment="1">
      <alignment horizontal="left"/>
    </xf>
    <xf numFmtId="0" fontId="35" fillId="4" borderId="0" xfId="4" applyFont="1" applyFill="1" applyBorder="1" applyAlignment="1">
      <alignment horizontal="center"/>
    </xf>
    <xf numFmtId="14" fontId="15" fillId="2" borderId="0" xfId="0" applyNumberFormat="1" applyFont="1" applyFill="1" applyAlignment="1">
      <alignment horizontal="center" vertical="center"/>
    </xf>
    <xf numFmtId="0" fontId="22" fillId="4" borderId="0" xfId="5" applyFont="1" applyFill="1"/>
    <xf numFmtId="3" fontId="22" fillId="4" borderId="0" xfId="5" applyNumberFormat="1" applyFont="1" applyFill="1"/>
    <xf numFmtId="4" fontId="19" fillId="0" borderId="0" xfId="0" applyNumberFormat="1" applyFont="1"/>
    <xf numFmtId="165" fontId="19" fillId="0" borderId="0" xfId="1" applyFont="1"/>
    <xf numFmtId="0" fontId="36" fillId="0" borderId="0" xfId="0" applyFont="1" applyAlignment="1">
      <alignment horizontal="center"/>
    </xf>
    <xf numFmtId="0" fontId="17" fillId="4" borderId="0" xfId="5" applyFont="1" applyFill="1"/>
    <xf numFmtId="3" fontId="17" fillId="4" borderId="12" xfId="5" applyNumberFormat="1" applyFont="1" applyFill="1" applyBorder="1"/>
    <xf numFmtId="0" fontId="20" fillId="0" borderId="0" xfId="0" applyFont="1" applyAlignment="1">
      <alignment wrapText="1"/>
    </xf>
    <xf numFmtId="0" fontId="22" fillId="4" borderId="0" xfId="0" applyFont="1" applyFill="1" applyAlignment="1">
      <alignment wrapText="1"/>
    </xf>
    <xf numFmtId="0" fontId="19" fillId="5" borderId="0" xfId="0" applyFont="1" applyFill="1"/>
    <xf numFmtId="0" fontId="33" fillId="0" borderId="0" xfId="0" applyFont="1" applyAlignment="1">
      <alignment horizontal="left" vertical="center"/>
    </xf>
    <xf numFmtId="0" fontId="21" fillId="4" borderId="0" xfId="0" applyFont="1" applyFill="1" applyAlignment="1">
      <alignment wrapText="1"/>
    </xf>
    <xf numFmtId="0" fontId="16" fillId="0" borderId="2"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0" xfId="4" applyFont="1" applyFill="1" applyBorder="1" applyAlignment="1">
      <alignment horizontal="left" vertical="center"/>
    </xf>
    <xf numFmtId="0" fontId="16" fillId="4" borderId="0" xfId="0" applyFont="1" applyFill="1" applyAlignment="1">
      <alignment horizontal="center" vertical="center" wrapText="1"/>
    </xf>
    <xf numFmtId="0" fontId="16" fillId="4" borderId="0" xfId="0" applyFont="1" applyFill="1" applyAlignment="1">
      <alignment horizontal="center" vertical="center"/>
    </xf>
    <xf numFmtId="37" fontId="19" fillId="4" borderId="4" xfId="1" applyNumberFormat="1" applyFont="1" applyFill="1" applyBorder="1"/>
    <xf numFmtId="0" fontId="37" fillId="4" borderId="0" xfId="0" applyFont="1" applyFill="1" applyAlignment="1">
      <alignment horizontal="left"/>
    </xf>
    <xf numFmtId="0" fontId="19" fillId="4" borderId="0" xfId="0" applyFont="1" applyFill="1" applyAlignment="1">
      <alignment horizontal="center"/>
    </xf>
    <xf numFmtId="4" fontId="19" fillId="4" borderId="0" xfId="0" applyNumberFormat="1" applyFont="1" applyFill="1"/>
    <xf numFmtId="37" fontId="19" fillId="4" borderId="0" xfId="1" applyNumberFormat="1" applyFont="1" applyFill="1"/>
    <xf numFmtId="37" fontId="21" fillId="4" borderId="0" xfId="0" applyNumberFormat="1" applyFont="1" applyFill="1" applyAlignment="1">
      <alignment wrapText="1"/>
    </xf>
    <xf numFmtId="37" fontId="19" fillId="4" borderId="0" xfId="0" applyNumberFormat="1" applyFont="1" applyFill="1"/>
    <xf numFmtId="37" fontId="19" fillId="4" borderId="0" xfId="1" applyNumberFormat="1" applyFont="1" applyFill="1" applyBorder="1"/>
    <xf numFmtId="37" fontId="19" fillId="5" borderId="0" xfId="1" applyNumberFormat="1" applyFont="1" applyFill="1"/>
    <xf numFmtId="37" fontId="19" fillId="4" borderId="4" xfId="1" applyNumberFormat="1" applyFont="1" applyFill="1" applyBorder="1" applyAlignment="1">
      <alignment horizontal="right"/>
    </xf>
    <xf numFmtId="37" fontId="19" fillId="4" borderId="0" xfId="1" applyNumberFormat="1" applyFont="1" applyFill="1" applyBorder="1" applyAlignment="1">
      <alignment horizontal="right"/>
    </xf>
    <xf numFmtId="3" fontId="19" fillId="5" borderId="0" xfId="0" applyNumberFormat="1" applyFont="1" applyFill="1"/>
    <xf numFmtId="0" fontId="17" fillId="4" borderId="11" xfId="5" applyFont="1" applyFill="1" applyBorder="1"/>
    <xf numFmtId="0" fontId="19" fillId="0" borderId="11" xfId="0" applyFont="1" applyBorder="1"/>
    <xf numFmtId="3" fontId="17" fillId="4" borderId="11" xfId="5" applyNumberFormat="1" applyFont="1" applyFill="1" applyBorder="1"/>
    <xf numFmtId="4" fontId="17" fillId="4" borderId="11" xfId="5" applyNumberFormat="1" applyFont="1" applyFill="1" applyBorder="1"/>
    <xf numFmtId="0" fontId="19" fillId="0" borderId="13" xfId="0" applyFont="1" applyBorder="1"/>
    <xf numFmtId="3" fontId="17" fillId="4" borderId="0" xfId="5" applyNumberFormat="1" applyFont="1" applyFill="1"/>
    <xf numFmtId="3" fontId="15" fillId="4" borderId="2" xfId="5" applyNumberFormat="1" applyFont="1" applyFill="1" applyBorder="1"/>
    <xf numFmtId="0" fontId="38" fillId="0" borderId="0" xfId="0" applyFont="1"/>
    <xf numFmtId="3" fontId="24" fillId="4" borderId="0" xfId="5" applyNumberFormat="1" applyFont="1" applyFill="1"/>
    <xf numFmtId="0" fontId="16" fillId="4" borderId="2" xfId="0" applyFont="1" applyFill="1" applyBorder="1" applyAlignment="1">
      <alignment horizontal="center" vertical="center" wrapText="1"/>
    </xf>
    <xf numFmtId="0" fontId="16" fillId="4" borderId="7" xfId="0" applyFont="1" applyFill="1" applyBorder="1" applyAlignment="1">
      <alignment horizontal="center" vertical="center" wrapText="1"/>
    </xf>
    <xf numFmtId="3" fontId="22" fillId="4" borderId="0" xfId="6" applyNumberFormat="1" applyFont="1" applyFill="1" applyAlignment="1">
      <alignment horizontal="right"/>
    </xf>
    <xf numFmtId="3" fontId="22" fillId="4" borderId="3" xfId="6" applyNumberFormat="1" applyFont="1" applyFill="1" applyBorder="1"/>
    <xf numFmtId="0" fontId="16" fillId="4" borderId="11" xfId="0" applyFont="1" applyFill="1" applyBorder="1"/>
    <xf numFmtId="37" fontId="16" fillId="4" borderId="11" xfId="0" applyNumberFormat="1" applyFont="1" applyFill="1" applyBorder="1"/>
    <xf numFmtId="0" fontId="16" fillId="0" borderId="13" xfId="0" applyFont="1" applyBorder="1"/>
    <xf numFmtId="0" fontId="24" fillId="0" borderId="0" xfId="0" applyFont="1" applyAlignment="1">
      <alignment wrapText="1"/>
    </xf>
    <xf numFmtId="37" fontId="16" fillId="4" borderId="14" xfId="0" applyNumberFormat="1" applyFont="1" applyFill="1" applyBorder="1"/>
    <xf numFmtId="0" fontId="16" fillId="0" borderId="11" xfId="0" applyFont="1" applyBorder="1"/>
    <xf numFmtId="3" fontId="15" fillId="4" borderId="0" xfId="0" applyNumberFormat="1" applyFont="1" applyFill="1"/>
    <xf numFmtId="0" fontId="38" fillId="4" borderId="0" xfId="0" applyFont="1" applyFill="1"/>
    <xf numFmtId="3" fontId="28" fillId="4" borderId="0" xfId="0" applyNumberFormat="1" applyFont="1" applyFill="1"/>
    <xf numFmtId="164" fontId="20" fillId="0" borderId="0" xfId="2" applyFont="1"/>
    <xf numFmtId="3" fontId="20" fillId="0" borderId="0" xfId="0" applyNumberFormat="1" applyFont="1"/>
    <xf numFmtId="0" fontId="37" fillId="4" borderId="7" xfId="0" applyFont="1" applyFill="1" applyBorder="1" applyAlignment="1">
      <alignment horizontal="left"/>
    </xf>
    <xf numFmtId="3" fontId="19" fillId="4" borderId="7" xfId="0" applyNumberFormat="1" applyFont="1" applyFill="1" applyBorder="1"/>
    <xf numFmtId="3" fontId="19" fillId="5" borderId="7" xfId="0" applyNumberFormat="1" applyFont="1" applyFill="1" applyBorder="1"/>
    <xf numFmtId="4" fontId="19" fillId="4" borderId="7" xfId="0" applyNumberFormat="1" applyFont="1" applyFill="1" applyBorder="1"/>
    <xf numFmtId="0" fontId="16" fillId="4" borderId="7" xfId="0" applyFont="1" applyFill="1" applyBorder="1"/>
    <xf numFmtId="37" fontId="16" fillId="4" borderId="7" xfId="0" applyNumberFormat="1" applyFont="1" applyFill="1" applyBorder="1"/>
    <xf numFmtId="39" fontId="16" fillId="4" borderId="7" xfId="0" applyNumberFormat="1" applyFont="1" applyFill="1" applyBorder="1"/>
    <xf numFmtId="0" fontId="39" fillId="4" borderId="0" xfId="0" applyFont="1" applyFill="1" applyAlignment="1">
      <alignment horizontal="left"/>
    </xf>
    <xf numFmtId="0" fontId="39" fillId="4" borderId="7" xfId="0" applyFont="1" applyFill="1" applyBorder="1" applyAlignment="1">
      <alignment horizontal="left"/>
    </xf>
    <xf numFmtId="0" fontId="17" fillId="4" borderId="11" xfId="0" applyFont="1" applyFill="1" applyBorder="1"/>
    <xf numFmtId="3" fontId="16" fillId="0" borderId="0" xfId="0" applyNumberFormat="1" applyFont="1"/>
    <xf numFmtId="3" fontId="16" fillId="4" borderId="7" xfId="0" applyNumberFormat="1" applyFont="1" applyFill="1" applyBorder="1"/>
    <xf numFmtId="3" fontId="19" fillId="4" borderId="2" xfId="0" applyNumberFormat="1" applyFont="1" applyFill="1" applyBorder="1"/>
    <xf numFmtId="3" fontId="22" fillId="4" borderId="0" xfId="6" applyNumberFormat="1" applyFont="1" applyFill="1" applyBorder="1"/>
    <xf numFmtId="0" fontId="16" fillId="4" borderId="0" xfId="0" applyFont="1" applyFill="1" applyAlignment="1">
      <alignment horizontal="left"/>
    </xf>
    <xf numFmtId="0" fontId="17" fillId="4" borderId="7" xfId="7" applyFont="1" applyFill="1" applyBorder="1" applyAlignment="1">
      <alignment horizontal="left"/>
    </xf>
    <xf numFmtId="14" fontId="15" fillId="2" borderId="7" xfId="0" applyNumberFormat="1" applyFont="1" applyFill="1" applyBorder="1" applyAlignment="1">
      <alignment horizontal="center" vertical="center"/>
    </xf>
    <xf numFmtId="3" fontId="22" fillId="0" borderId="0" xfId="6" applyNumberFormat="1" applyFont="1" applyFill="1"/>
    <xf numFmtId="3" fontId="22" fillId="0" borderId="0" xfId="1" applyNumberFormat="1" applyFont="1" applyFill="1"/>
    <xf numFmtId="3" fontId="17" fillId="0" borderId="12" xfId="1" applyNumberFormat="1" applyFont="1" applyFill="1" applyBorder="1"/>
    <xf numFmtId="0" fontId="28" fillId="0" borderId="0" xfId="0" applyFont="1" applyAlignment="1">
      <alignment wrapText="1"/>
    </xf>
    <xf numFmtId="0" fontId="22" fillId="4" borderId="0" xfId="7" applyFont="1" applyFill="1" applyAlignment="1">
      <alignment horizontal="left"/>
    </xf>
    <xf numFmtId="166" fontId="19" fillId="0" borderId="0" xfId="1" applyNumberFormat="1" applyFont="1" applyAlignment="1">
      <alignment horizontal="right"/>
    </xf>
    <xf numFmtId="0" fontId="22" fillId="5" borderId="0" xfId="8" applyFont="1" applyFill="1"/>
    <xf numFmtId="0" fontId="21" fillId="5" borderId="0" xfId="8" applyFont="1" applyFill="1" applyAlignment="1">
      <alignment wrapText="1"/>
    </xf>
    <xf numFmtId="0" fontId="40" fillId="5" borderId="0" xfId="8" applyFont="1" applyFill="1"/>
    <xf numFmtId="0" fontId="41" fillId="6" borderId="15" xfId="8" applyFont="1" applyFill="1" applyBorder="1" applyAlignment="1">
      <alignment vertical="center"/>
    </xf>
    <xf numFmtId="0" fontId="24" fillId="6" borderId="15" xfId="8" applyFont="1" applyFill="1" applyBorder="1" applyAlignment="1">
      <alignment vertical="center" wrapText="1"/>
    </xf>
    <xf numFmtId="0" fontId="41" fillId="6" borderId="0" xfId="8" applyFont="1" applyFill="1" applyAlignment="1">
      <alignment vertical="center"/>
    </xf>
    <xf numFmtId="0" fontId="41" fillId="8" borderId="17" xfId="8" applyFont="1" applyFill="1" applyBorder="1" applyAlignment="1">
      <alignment horizontal="center" vertical="center"/>
    </xf>
    <xf numFmtId="0" fontId="41" fillId="8" borderId="17" xfId="8" applyFont="1" applyFill="1" applyBorder="1" applyAlignment="1">
      <alignment horizontal="center" vertical="center" wrapText="1"/>
    </xf>
    <xf numFmtId="0" fontId="41" fillId="8" borderId="17" xfId="8" applyFont="1" applyFill="1" applyBorder="1" applyAlignment="1">
      <alignment vertical="center"/>
    </xf>
    <xf numFmtId="0" fontId="41" fillId="8" borderId="17" xfId="8" applyFont="1" applyFill="1" applyBorder="1" applyAlignment="1">
      <alignment vertical="center" wrapText="1"/>
    </xf>
    <xf numFmtId="0" fontId="17" fillId="8" borderId="17" xfId="8" applyFont="1" applyFill="1" applyBorder="1" applyAlignment="1">
      <alignment vertical="center" wrapText="1"/>
    </xf>
    <xf numFmtId="14" fontId="15" fillId="2" borderId="17" xfId="7" quotePrefix="1" applyNumberFormat="1" applyFont="1" applyFill="1" applyBorder="1" applyAlignment="1">
      <alignment horizontal="right"/>
    </xf>
    <xf numFmtId="0" fontId="22" fillId="5" borderId="17" xfId="8" applyFont="1" applyFill="1" applyBorder="1"/>
    <xf numFmtId="3" fontId="22" fillId="5" borderId="17" xfId="1" applyNumberFormat="1" applyFont="1" applyFill="1" applyBorder="1"/>
    <xf numFmtId="3" fontId="22" fillId="5" borderId="17" xfId="1" applyNumberFormat="1" applyFont="1" applyFill="1" applyBorder="1" applyAlignment="1">
      <alignment wrapText="1"/>
    </xf>
    <xf numFmtId="3" fontId="22" fillId="5" borderId="17" xfId="9" applyNumberFormat="1" applyFont="1" applyFill="1" applyBorder="1"/>
    <xf numFmtId="3" fontId="22" fillId="5" borderId="17" xfId="9" applyNumberFormat="1" applyFont="1" applyFill="1" applyBorder="1" applyAlignment="1">
      <alignment wrapText="1"/>
    </xf>
    <xf numFmtId="0" fontId="15" fillId="8" borderId="17" xfId="8" applyFont="1" applyFill="1" applyBorder="1"/>
    <xf numFmtId="3" fontId="15" fillId="8" borderId="17" xfId="9" applyNumberFormat="1" applyFont="1" applyFill="1" applyBorder="1"/>
    <xf numFmtId="3" fontId="24" fillId="0" borderId="0" xfId="0" applyNumberFormat="1" applyFont="1"/>
    <xf numFmtId="0" fontId="15" fillId="4" borderId="0" xfId="0" applyFont="1" applyFill="1" applyAlignment="1">
      <alignment horizontal="left" vertical="center"/>
    </xf>
    <xf numFmtId="0" fontId="16" fillId="5" borderId="0" xfId="0" applyFont="1" applyFill="1" applyAlignment="1">
      <alignment vertical="justify" wrapText="1"/>
    </xf>
    <xf numFmtId="0" fontId="19" fillId="5" borderId="0" xfId="0" applyFont="1" applyFill="1" applyAlignment="1">
      <alignment vertical="justify" wrapText="1"/>
    </xf>
    <xf numFmtId="0" fontId="19" fillId="0" borderId="0" xfId="0" applyFont="1" applyAlignment="1">
      <alignment vertical="justify" wrapText="1"/>
    </xf>
    <xf numFmtId="170" fontId="22" fillId="0" borderId="0" xfId="1" applyNumberFormat="1" applyFont="1" applyFill="1" applyAlignment="1">
      <alignment horizontal="right" vertical="center"/>
    </xf>
    <xf numFmtId="0" fontId="19" fillId="5" borderId="0" xfId="0" applyFont="1" applyFill="1" applyAlignment="1">
      <alignment vertical="top" wrapText="1"/>
    </xf>
    <xf numFmtId="170" fontId="19" fillId="5" borderId="0" xfId="1" applyNumberFormat="1" applyFont="1" applyFill="1" applyAlignment="1">
      <alignment horizontal="right"/>
    </xf>
    <xf numFmtId="170" fontId="17" fillId="4" borderId="12" xfId="10" applyNumberFormat="1" applyFont="1" applyFill="1" applyBorder="1" applyAlignment="1">
      <alignment horizontal="right"/>
    </xf>
    <xf numFmtId="0" fontId="15" fillId="4" borderId="0" xfId="7" applyFont="1" applyFill="1"/>
    <xf numFmtId="0" fontId="22" fillId="4" borderId="0" xfId="7" applyFont="1" applyFill="1" applyAlignment="1">
      <alignment horizontal="center"/>
    </xf>
    <xf numFmtId="3" fontId="22" fillId="0" borderId="0" xfId="1" applyNumberFormat="1" applyFont="1" applyFill="1" applyBorder="1" applyAlignment="1">
      <alignment horizontal="right"/>
    </xf>
    <xf numFmtId="0" fontId="17" fillId="4" borderId="0" xfId="7" applyFont="1" applyFill="1" applyAlignment="1">
      <alignment horizontal="center"/>
    </xf>
    <xf numFmtId="3" fontId="17" fillId="0" borderId="12" xfId="1" applyNumberFormat="1" applyFont="1" applyFill="1" applyBorder="1" applyAlignment="1">
      <alignment horizontal="right"/>
    </xf>
    <xf numFmtId="0" fontId="23" fillId="0" borderId="0" xfId="0" applyFont="1"/>
    <xf numFmtId="3" fontId="16" fillId="0" borderId="11" xfId="0" applyNumberFormat="1" applyFont="1" applyBorder="1"/>
    <xf numFmtId="0" fontId="28" fillId="0" borderId="0" xfId="0" applyFont="1"/>
    <xf numFmtId="0" fontId="19" fillId="4" borderId="0" xfId="0" applyFont="1" applyFill="1" applyAlignment="1">
      <alignment horizontal="left"/>
    </xf>
    <xf numFmtId="3" fontId="23" fillId="4" borderId="0" xfId="0" applyNumberFormat="1" applyFont="1" applyFill="1" applyAlignment="1">
      <alignment horizontal="right"/>
    </xf>
    <xf numFmtId="3" fontId="16" fillId="4" borderId="0" xfId="1" applyNumberFormat="1" applyFont="1" applyFill="1" applyAlignment="1"/>
    <xf numFmtId="0" fontId="28" fillId="4" borderId="0" xfId="0" applyFont="1" applyFill="1" applyAlignment="1">
      <alignment horizontal="left"/>
    </xf>
    <xf numFmtId="3" fontId="19" fillId="4" borderId="0" xfId="1" applyNumberFormat="1" applyFont="1" applyFill="1" applyAlignment="1"/>
    <xf numFmtId="3" fontId="17" fillId="4" borderId="12" xfId="11" applyNumberFormat="1" applyFont="1" applyFill="1" applyBorder="1"/>
    <xf numFmtId="0" fontId="22" fillId="5" borderId="0" xfId="0" applyFont="1" applyFill="1" applyAlignment="1">
      <alignment wrapText="1"/>
    </xf>
    <xf numFmtId="0" fontId="21" fillId="5" borderId="0" xfId="0" applyFont="1" applyFill="1" applyAlignment="1">
      <alignment wrapText="1"/>
    </xf>
    <xf numFmtId="0" fontId="22" fillId="5" borderId="0" xfId="0" applyFont="1" applyFill="1"/>
    <xf numFmtId="0" fontId="22" fillId="0" borderId="0" xfId="0" applyFont="1"/>
    <xf numFmtId="0" fontId="22" fillId="5" borderId="0" xfId="0" applyFont="1" applyFill="1" applyAlignment="1">
      <alignment vertical="center" wrapText="1"/>
    </xf>
    <xf numFmtId="0" fontId="22" fillId="5" borderId="0" xfId="0" applyFont="1" applyFill="1" applyAlignment="1">
      <alignment horizontal="center" vertical="center" wrapText="1"/>
    </xf>
    <xf numFmtId="0" fontId="15" fillId="2" borderId="18" xfId="0" applyFont="1" applyFill="1" applyBorder="1" applyAlignment="1">
      <alignment horizontal="center" vertical="center" wrapText="1"/>
    </xf>
    <xf numFmtId="14" fontId="15" fillId="2" borderId="19" xfId="0" applyNumberFormat="1" applyFont="1" applyFill="1" applyBorder="1" applyAlignment="1">
      <alignment horizontal="center" vertical="center" wrapText="1"/>
    </xf>
    <xf numFmtId="3" fontId="22" fillId="5" borderId="0" xfId="0" applyNumberFormat="1" applyFont="1" applyFill="1"/>
    <xf numFmtId="0" fontId="22" fillId="0" borderId="23" xfId="0" applyFont="1" applyBorder="1" applyAlignment="1">
      <alignment vertical="center" wrapText="1"/>
    </xf>
    <xf numFmtId="3" fontId="22" fillId="0" borderId="23" xfId="1" applyNumberFormat="1" applyFont="1" applyBorder="1" applyAlignment="1">
      <alignment vertical="center" wrapText="1"/>
    </xf>
    <xf numFmtId="0" fontId="22" fillId="0" borderId="24" xfId="0" applyFont="1" applyBorder="1" applyAlignment="1">
      <alignment vertical="center" wrapText="1"/>
    </xf>
    <xf numFmtId="3" fontId="22" fillId="0" borderId="24" xfId="1" applyNumberFormat="1" applyFont="1" applyBorder="1" applyAlignment="1">
      <alignment vertical="center" wrapText="1"/>
    </xf>
    <xf numFmtId="0" fontId="22" fillId="0" borderId="25" xfId="0" applyFont="1" applyBorder="1" applyAlignment="1">
      <alignment vertical="center" wrapText="1"/>
    </xf>
    <xf numFmtId="0" fontId="15" fillId="2" borderId="26" xfId="0" applyFont="1" applyFill="1" applyBorder="1" applyAlignment="1">
      <alignment vertical="center" wrapText="1"/>
    </xf>
    <xf numFmtId="3" fontId="15" fillId="2" borderId="12" xfId="11" applyNumberFormat="1" applyFont="1" applyFill="1" applyBorder="1"/>
    <xf numFmtId="0" fontId="19" fillId="5" borderId="0" xfId="0" applyFont="1" applyFill="1" applyAlignment="1">
      <alignment horizontal="center"/>
    </xf>
    <xf numFmtId="0" fontId="43" fillId="5" borderId="0" xfId="0" applyFont="1" applyFill="1"/>
    <xf numFmtId="3" fontId="43" fillId="5" borderId="0" xfId="1" applyNumberFormat="1" applyFont="1" applyFill="1" applyBorder="1"/>
    <xf numFmtId="3" fontId="17" fillId="4" borderId="2" xfId="11" applyNumberFormat="1" applyFont="1" applyFill="1" applyBorder="1"/>
    <xf numFmtId="3" fontId="17" fillId="4" borderId="0" xfId="11" applyNumberFormat="1" applyFont="1" applyFill="1"/>
    <xf numFmtId="3" fontId="22" fillId="4" borderId="0" xfId="11" applyNumberFormat="1" applyFont="1" applyFill="1"/>
    <xf numFmtId="3" fontId="23" fillId="5" borderId="0" xfId="0" applyNumberFormat="1" applyFont="1" applyFill="1"/>
    <xf numFmtId="3" fontId="21" fillId="5" borderId="0" xfId="0" applyNumberFormat="1" applyFont="1" applyFill="1"/>
    <xf numFmtId="3" fontId="43" fillId="0" borderId="0" xfId="1" applyNumberFormat="1" applyFont="1" applyFill="1" applyBorder="1"/>
    <xf numFmtId="3" fontId="24" fillId="4" borderId="0" xfId="11" applyNumberFormat="1" applyFont="1" applyFill="1"/>
    <xf numFmtId="0" fontId="22" fillId="5" borderId="0" xfId="0" applyFont="1" applyFill="1" applyAlignment="1">
      <alignment horizontal="left" wrapText="1"/>
    </xf>
    <xf numFmtId="3" fontId="22" fillId="4" borderId="7" xfId="11" applyNumberFormat="1" applyFont="1" applyFill="1" applyBorder="1"/>
    <xf numFmtId="0" fontId="44" fillId="0" borderId="0" xfId="0" applyFont="1" applyAlignment="1">
      <alignment horizontal="center"/>
    </xf>
    <xf numFmtId="14" fontId="19" fillId="0" borderId="0" xfId="0" applyNumberFormat="1" applyFont="1" applyAlignment="1">
      <alignment horizontal="center"/>
    </xf>
    <xf numFmtId="166" fontId="19" fillId="0" borderId="0" xfId="1" applyNumberFormat="1" applyFont="1" applyAlignment="1">
      <alignment horizontal="center"/>
    </xf>
    <xf numFmtId="0" fontId="24" fillId="0" borderId="0" xfId="0" applyFont="1" applyAlignment="1">
      <alignment horizontal="left"/>
    </xf>
    <xf numFmtId="0" fontId="24" fillId="0" borderId="0" xfId="0" applyFont="1" applyAlignment="1">
      <alignment horizontal="left" wrapText="1"/>
    </xf>
    <xf numFmtId="0" fontId="10" fillId="0" borderId="0" xfId="0" applyFont="1" applyAlignment="1">
      <alignment horizontal="left" vertical="top" wrapText="1"/>
    </xf>
    <xf numFmtId="0" fontId="15" fillId="2" borderId="0" xfId="0" applyFont="1" applyFill="1" applyAlignment="1">
      <alignment horizontal="center" vertical="center"/>
    </xf>
    <xf numFmtId="0" fontId="9" fillId="0" borderId="0" xfId="0" applyFont="1" applyAlignment="1">
      <alignment horizontal="left" vertical="top" wrapText="1"/>
    </xf>
    <xf numFmtId="0" fontId="10" fillId="0" borderId="0" xfId="0" applyFont="1" applyAlignment="1">
      <alignment horizontal="justify" vertical="top" wrapText="1"/>
    </xf>
    <xf numFmtId="0" fontId="12" fillId="0" borderId="0" xfId="0" applyFont="1" applyAlignment="1">
      <alignment horizontal="center"/>
    </xf>
    <xf numFmtId="3" fontId="12" fillId="0" borderId="0" xfId="1" applyNumberFormat="1" applyFont="1" applyFill="1" applyAlignment="1">
      <alignment horizontal="center"/>
    </xf>
    <xf numFmtId="3" fontId="10" fillId="0" borderId="0" xfId="1" applyNumberFormat="1" applyFont="1" applyFill="1" applyAlignment="1">
      <alignment horizontal="center"/>
    </xf>
    <xf numFmtId="0" fontId="14" fillId="0" borderId="0" xfId="0" applyFont="1" applyAlignment="1">
      <alignment horizontal="left" vertical="center"/>
    </xf>
    <xf numFmtId="0" fontId="17" fillId="4" borderId="0" xfId="0" applyFont="1" applyFill="1" applyAlignment="1">
      <alignment horizontal="left"/>
    </xf>
    <xf numFmtId="0" fontId="15" fillId="2" borderId="0" xfId="0" applyFont="1" applyFill="1" applyAlignment="1">
      <alignment horizontal="left"/>
    </xf>
    <xf numFmtId="0" fontId="15" fillId="2" borderId="0" xfId="0" applyFont="1" applyFill="1" applyAlignment="1">
      <alignment horizontal="left" vertical="center"/>
    </xf>
    <xf numFmtId="3" fontId="16" fillId="0" borderId="0" xfId="1" applyNumberFormat="1" applyFont="1" applyFill="1" applyAlignment="1">
      <alignment horizontal="center"/>
    </xf>
    <xf numFmtId="0" fontId="16" fillId="4" borderId="0" xfId="0" applyFont="1" applyFill="1"/>
    <xf numFmtId="0" fontId="17" fillId="0" borderId="0" xfId="0" applyFont="1" applyAlignment="1">
      <alignment horizontal="center"/>
    </xf>
    <xf numFmtId="0" fontId="17" fillId="4" borderId="0" xfId="0" applyFont="1" applyFill="1" applyAlignment="1">
      <alignment horizontal="left" vertical="center"/>
    </xf>
    <xf numFmtId="3" fontId="19" fillId="0" borderId="0" xfId="0" applyNumberFormat="1" applyFont="1" applyAlignment="1">
      <alignment horizontal="center"/>
    </xf>
    <xf numFmtId="0" fontId="17" fillId="4" borderId="0" xfId="0" applyFont="1" applyFill="1" applyAlignment="1">
      <alignment horizontal="center"/>
    </xf>
    <xf numFmtId="0" fontId="16" fillId="0" borderId="0" xfId="0" applyFont="1" applyAlignment="1">
      <alignment horizontal="center"/>
    </xf>
    <xf numFmtId="0" fontId="9" fillId="0" borderId="0" xfId="0" applyFont="1" applyAlignment="1">
      <alignment horizontal="justify" vertical="top" wrapText="1"/>
    </xf>
    <xf numFmtId="0" fontId="10" fillId="4" borderId="0" xfId="0" applyFont="1" applyFill="1" applyAlignment="1">
      <alignment horizontal="justify" vertical="top" wrapText="1"/>
    </xf>
    <xf numFmtId="0" fontId="32" fillId="0" borderId="0" xfId="0" applyFont="1" applyAlignment="1">
      <alignment horizontal="left" vertical="center" wrapText="1"/>
    </xf>
    <xf numFmtId="0" fontId="12" fillId="0" borderId="0" xfId="0" applyFont="1" applyAlignment="1">
      <alignment horizontal="left" vertical="center" wrapText="1"/>
    </xf>
    <xf numFmtId="0" fontId="9" fillId="4" borderId="0" xfId="0" applyFont="1" applyFill="1" applyAlignment="1">
      <alignment horizontal="justify" vertical="top" wrapText="1"/>
    </xf>
    <xf numFmtId="0" fontId="10" fillId="0" borderId="0" xfId="0" applyFont="1" applyAlignment="1">
      <alignment horizontal="left" vertical="center" wrapText="1"/>
    </xf>
    <xf numFmtId="0" fontId="12" fillId="4" borderId="0" xfId="0" applyFont="1" applyFill="1" applyAlignment="1">
      <alignment horizontal="left" vertical="center" wrapText="1"/>
    </xf>
    <xf numFmtId="0" fontId="10" fillId="4" borderId="0" xfId="0" applyFont="1" applyFill="1" applyAlignment="1">
      <alignment horizontal="left" vertical="center" wrapText="1"/>
    </xf>
    <xf numFmtId="0" fontId="9" fillId="0" borderId="0" xfId="0" applyFont="1" applyAlignment="1">
      <alignment horizontal="left" vertical="center" wrapText="1"/>
    </xf>
    <xf numFmtId="0" fontId="10" fillId="4" borderId="0" xfId="0" applyFont="1" applyFill="1" applyAlignment="1">
      <alignment horizontal="justify" vertical="center" wrapText="1"/>
    </xf>
    <xf numFmtId="0" fontId="19" fillId="0" borderId="0" xfId="0" applyFont="1" applyAlignment="1">
      <alignment horizontal="justify" vertical="top" wrapText="1"/>
    </xf>
    <xf numFmtId="0" fontId="19" fillId="0" borderId="0" xfId="0" applyFont="1" applyAlignment="1">
      <alignment horizontal="left" vertical="top" wrapText="1"/>
    </xf>
    <xf numFmtId="0" fontId="19" fillId="0" borderId="0" xfId="0" applyFont="1" applyAlignment="1">
      <alignment horizontal="left" vertical="center" wrapText="1"/>
    </xf>
    <xf numFmtId="0" fontId="16" fillId="4" borderId="0" xfId="0" applyFont="1" applyFill="1" applyAlignment="1">
      <alignment horizontal="left"/>
    </xf>
    <xf numFmtId="0" fontId="19" fillId="4" borderId="0" xfId="0" applyFont="1" applyFill="1" applyAlignment="1">
      <alignment horizontal="justify" vertical="justify" wrapText="1"/>
    </xf>
    <xf numFmtId="0" fontId="44" fillId="0" borderId="0" xfId="0" applyFont="1" applyAlignment="1">
      <alignment horizontal="center"/>
    </xf>
    <xf numFmtId="0" fontId="19" fillId="0" borderId="0" xfId="0" applyFont="1" applyAlignment="1">
      <alignment horizontal="center"/>
    </xf>
    <xf numFmtId="0" fontId="17" fillId="0" borderId="20" xfId="0" applyFont="1" applyBorder="1" applyAlignment="1">
      <alignment horizontal="left" vertical="center" wrapText="1"/>
    </xf>
    <xf numFmtId="0" fontId="17" fillId="0" borderId="21" xfId="0" applyFont="1" applyBorder="1" applyAlignment="1">
      <alignment horizontal="left" vertical="center" wrapText="1"/>
    </xf>
    <xf numFmtId="0" fontId="17" fillId="0" borderId="22" xfId="0" applyFont="1" applyBorder="1" applyAlignment="1">
      <alignment horizontal="left" vertical="center" wrapText="1"/>
    </xf>
    <xf numFmtId="0" fontId="22" fillId="5" borderId="0" xfId="0" applyFont="1" applyFill="1" applyAlignment="1">
      <alignment horizontal="left" wrapText="1"/>
    </xf>
    <xf numFmtId="0" fontId="17" fillId="4" borderId="2" xfId="4" applyFont="1" applyFill="1" applyBorder="1" applyAlignment="1">
      <alignment horizontal="center" vertical="center"/>
    </xf>
    <xf numFmtId="0" fontId="17" fillId="4" borderId="7" xfId="4" applyFont="1" applyFill="1" applyBorder="1" applyAlignment="1">
      <alignment horizontal="center" vertical="center"/>
    </xf>
    <xf numFmtId="14" fontId="16" fillId="0" borderId="2" xfId="0" applyNumberFormat="1" applyFont="1" applyBorder="1" applyAlignment="1">
      <alignment horizontal="center" vertical="center" wrapText="1"/>
    </xf>
    <xf numFmtId="0" fontId="16" fillId="0" borderId="7" xfId="0" applyFont="1" applyBorder="1" applyAlignment="1">
      <alignment horizontal="center" vertical="center" wrapText="1"/>
    </xf>
    <xf numFmtId="0" fontId="16" fillId="0" borderId="2" xfId="0" applyFont="1" applyBorder="1" applyAlignment="1">
      <alignment horizontal="center" vertical="center"/>
    </xf>
    <xf numFmtId="0" fontId="16" fillId="0" borderId="7" xfId="0" applyFont="1" applyBorder="1" applyAlignment="1">
      <alignment horizontal="center" vertical="center"/>
    </xf>
    <xf numFmtId="0" fontId="16" fillId="0" borderId="2" xfId="0" applyFont="1" applyBorder="1" applyAlignment="1">
      <alignment horizontal="center" vertical="center" wrapText="1"/>
    </xf>
    <xf numFmtId="14" fontId="17" fillId="0" borderId="2"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41" fillId="8" borderId="17" xfId="8" applyFont="1" applyFill="1" applyBorder="1" applyAlignment="1">
      <alignment horizontal="center" vertical="center" wrapText="1"/>
    </xf>
    <xf numFmtId="0" fontId="15" fillId="4" borderId="0" xfId="7" applyFont="1" applyFill="1" applyAlignment="1">
      <alignment horizontal="center"/>
    </xf>
    <xf numFmtId="0" fontId="16" fillId="4" borderId="2"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5" fillId="7" borderId="16" xfId="0" applyFont="1" applyFill="1" applyBorder="1" applyAlignment="1">
      <alignment horizontal="center"/>
    </xf>
    <xf numFmtId="0" fontId="16" fillId="4" borderId="2" xfId="0" applyFont="1" applyFill="1" applyBorder="1" applyAlignment="1">
      <alignment horizontal="center" vertical="center"/>
    </xf>
    <xf numFmtId="0" fontId="16" fillId="4" borderId="7" xfId="0" applyFont="1" applyFill="1" applyBorder="1" applyAlignment="1">
      <alignment horizontal="center" vertical="center"/>
    </xf>
    <xf numFmtId="0" fontId="33" fillId="0" borderId="7" xfId="0" applyFont="1" applyBorder="1" applyAlignment="1">
      <alignment horizontal="center" vertical="center"/>
    </xf>
    <xf numFmtId="0" fontId="17" fillId="0" borderId="7" xfId="0" applyFont="1" applyBorder="1" applyAlignment="1">
      <alignment horizontal="center"/>
    </xf>
    <xf numFmtId="0" fontId="16" fillId="0" borderId="1"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xf>
  </cellXfs>
  <cellStyles count="12">
    <cellStyle name="Hipervínculo" xfId="3" builtinId="8"/>
    <cellStyle name="Millares" xfId="1" builtinId="3"/>
    <cellStyle name="Millares [0]" xfId="2" builtinId="6"/>
    <cellStyle name="Millares 100 11" xfId="6" xr:uid="{A1112E14-BE3E-4FC2-B36B-5F39D034DE73}"/>
    <cellStyle name="Millares 2" xfId="10" xr:uid="{1A170AED-F47D-4A1F-A4F2-973A7E05959D}"/>
    <cellStyle name="Millares 3 11" xfId="9" xr:uid="{2CF648CC-2A61-4AC5-B1B9-E7E37C2D2545}"/>
    <cellStyle name="Normal" xfId="0" builtinId="0"/>
    <cellStyle name="Normal 10 10 2 2 2" xfId="8" xr:uid="{C3D6DF5D-FC27-42DF-B869-238A08FEF97E}"/>
    <cellStyle name="Normal 12 2 10" xfId="7" xr:uid="{BFF4C2D8-9D9A-4011-BB74-25B1299ED4AC}"/>
    <cellStyle name="Normal 12 2 2 4" xfId="11" xr:uid="{467D67F5-B6FC-46F3-A136-91CF5F2D6373}"/>
    <cellStyle name="Normal 2" xfId="4" xr:uid="{ABFE2240-A94F-4530-8593-D82FF3ECCCD8}"/>
    <cellStyle name="Normal 2 2 2 3" xfId="5" xr:uid="{4329F326-076E-4E61-907D-3C8DB763D7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familiarcb.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695D7-2191-410B-BC44-CCF4584B48CC}">
  <dimension ref="A1:D25"/>
  <sheetViews>
    <sheetView showGridLines="0" tabSelected="1" zoomScale="80" zoomScaleNormal="80" workbookViewId="0">
      <selection sqref="A1:A1048576"/>
    </sheetView>
  </sheetViews>
  <sheetFormatPr baseColWidth="10" defaultColWidth="11.44140625" defaultRowHeight="13.2" x14ac:dyDescent="0.25"/>
  <cols>
    <col min="1" max="1" width="32.44140625" style="1" customWidth="1"/>
    <col min="2" max="2" width="31.5546875" style="1" customWidth="1"/>
    <col min="3" max="3" width="56.5546875" style="1" customWidth="1"/>
    <col min="4" max="4" width="14.88671875" style="4" customWidth="1"/>
    <col min="5" max="5" width="18.109375" style="1" customWidth="1"/>
    <col min="6" max="16384" width="11.44140625" style="1"/>
  </cols>
  <sheetData>
    <row r="1" spans="1:4" x14ac:dyDescent="0.25">
      <c r="B1" s="2" t="s">
        <v>0</v>
      </c>
      <c r="C1" s="3" t="s">
        <v>1</v>
      </c>
      <c r="D1" s="1"/>
    </row>
    <row r="6" spans="1:4" x14ac:dyDescent="0.25">
      <c r="A6" s="2" t="s">
        <v>2</v>
      </c>
      <c r="B6" s="5">
        <v>45199</v>
      </c>
    </row>
    <row r="7" spans="1:4" ht="12.75" hidden="1" customHeight="1" x14ac:dyDescent="0.25">
      <c r="A7" s="6"/>
      <c r="B7" s="6"/>
      <c r="C7" s="6"/>
      <c r="D7" s="7"/>
    </row>
    <row r="8" spans="1:4" x14ac:dyDescent="0.25">
      <c r="A8" s="8"/>
    </row>
    <row r="9" spans="1:4" ht="15" customHeight="1" x14ac:dyDescent="0.25">
      <c r="B9" s="9"/>
      <c r="C9" s="10" t="s">
        <v>3</v>
      </c>
      <c r="D9" s="11" t="s">
        <v>4</v>
      </c>
    </row>
    <row r="10" spans="1:4" ht="15" customHeight="1" x14ac:dyDescent="0.3">
      <c r="B10" s="12" t="s">
        <v>5</v>
      </c>
      <c r="C10" s="13"/>
      <c r="D10" s="14" t="s">
        <v>6</v>
      </c>
    </row>
    <row r="11" spans="1:4" ht="15" customHeight="1" x14ac:dyDescent="0.25">
      <c r="A11" s="4"/>
      <c r="B11" s="12" t="s">
        <v>7</v>
      </c>
      <c r="D11" s="15" t="s">
        <v>8</v>
      </c>
    </row>
    <row r="12" spans="1:4" ht="15" customHeight="1" x14ac:dyDescent="0.25">
      <c r="A12" s="4"/>
      <c r="B12" s="12" t="s">
        <v>9</v>
      </c>
      <c r="D12" s="15" t="s">
        <v>10</v>
      </c>
    </row>
    <row r="13" spans="1:4" ht="15" customHeight="1" x14ac:dyDescent="0.25">
      <c r="A13" s="4"/>
      <c r="B13" s="12" t="s">
        <v>11</v>
      </c>
      <c r="D13" s="15" t="s">
        <v>12</v>
      </c>
    </row>
    <row r="14" spans="1:4" ht="15" customHeight="1" x14ac:dyDescent="0.25">
      <c r="A14" s="16"/>
      <c r="B14" s="17"/>
      <c r="C14" s="18"/>
      <c r="D14" s="19" t="s">
        <v>13</v>
      </c>
    </row>
    <row r="17" spans="2:4" x14ac:dyDescent="0.25">
      <c r="B17" s="9" t="s">
        <v>14</v>
      </c>
      <c r="C17" s="10"/>
      <c r="D17" s="11"/>
    </row>
    <row r="18" spans="2:4" x14ac:dyDescent="0.25">
      <c r="B18" s="20"/>
      <c r="D18" s="21"/>
    </row>
    <row r="19" spans="2:4" x14ac:dyDescent="0.25">
      <c r="B19" s="22" t="s">
        <v>15</v>
      </c>
      <c r="C19" s="1" t="s">
        <v>16</v>
      </c>
      <c r="D19" s="21"/>
    </row>
    <row r="20" spans="2:4" x14ac:dyDescent="0.25">
      <c r="B20" s="22"/>
      <c r="D20" s="21"/>
    </row>
    <row r="21" spans="2:4" x14ac:dyDescent="0.25">
      <c r="B21" s="22" t="s">
        <v>17</v>
      </c>
      <c r="C21" s="1" t="s">
        <v>18</v>
      </c>
      <c r="D21" s="21"/>
    </row>
    <row r="22" spans="2:4" x14ac:dyDescent="0.25">
      <c r="B22" s="22"/>
      <c r="D22" s="21"/>
    </row>
    <row r="23" spans="2:4" x14ac:dyDescent="0.25">
      <c r="B23" s="22" t="s">
        <v>19</v>
      </c>
      <c r="C23" s="1" t="s">
        <v>20</v>
      </c>
      <c r="D23" s="21"/>
    </row>
    <row r="24" spans="2:4" x14ac:dyDescent="0.25">
      <c r="B24" s="20"/>
      <c r="D24" s="21"/>
    </row>
    <row r="25" spans="2:4" x14ac:dyDescent="0.25">
      <c r="B25" s="17"/>
      <c r="C25" s="18"/>
      <c r="D25" s="23"/>
    </row>
  </sheetData>
  <hyperlinks>
    <hyperlink ref="D11" location="BG!A1" display="BG" xr:uid="{6C24198E-FD65-4ACE-B658-B75E6983ACFB}"/>
    <hyperlink ref="D12" location="ER!A1" display="ER" xr:uid="{DCEB492F-92EB-44D1-877E-6005EE2A379A}"/>
    <hyperlink ref="D10" location="IG!A1" display="IG" xr:uid="{3B7D3C38-4F38-44A0-A81B-D0A40091D080}"/>
    <hyperlink ref="D13" location="'Nota I'!A1" display="Notas I" xr:uid="{6894D497-EBC5-4D08-9300-B8DB2422AE59}"/>
    <hyperlink ref="D14" location="'Nota II'!A1" display="Notas II" xr:uid="{E56B5EAD-F67D-44FA-855D-2AA7661921A0}"/>
  </hyperlinks>
  <printOptions horizontalCentered="1"/>
  <pageMargins left="0.39370078740157483" right="0.39370078740157483"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070D6-2024-4E3F-A387-076F98E41198}">
  <sheetPr>
    <tabColor rgb="FF000099"/>
  </sheetPr>
  <dimension ref="B1:U88"/>
  <sheetViews>
    <sheetView showGridLines="0" zoomScale="70" zoomScaleNormal="70" zoomScaleSheetLayoutView="90" workbookViewId="0">
      <selection activeCell="O96" sqref="O96"/>
    </sheetView>
  </sheetViews>
  <sheetFormatPr baseColWidth="10" defaultColWidth="11.44140625" defaultRowHeight="15" x14ac:dyDescent="0.25"/>
  <cols>
    <col min="1" max="1" width="3.5546875" style="25" customWidth="1"/>
    <col min="2" max="2" width="54" style="25" customWidth="1"/>
    <col min="3" max="3" width="28.6640625" style="25" customWidth="1"/>
    <col min="4" max="4" width="30" style="25" bestFit="1" customWidth="1"/>
    <col min="5" max="5" width="15" style="25" customWidth="1"/>
    <col min="6" max="6" width="29.6640625" style="25" customWidth="1"/>
    <col min="7" max="7" width="19.88671875" style="25" customWidth="1"/>
    <col min="8" max="8" width="19.77734375" style="25" customWidth="1"/>
    <col min="9" max="9" width="7.44140625" style="25" customWidth="1"/>
    <col min="10" max="10" width="53.77734375" style="25" customWidth="1"/>
    <col min="11" max="11" width="33.109375" style="25" customWidth="1"/>
    <col min="12" max="12" width="21.109375" style="25" customWidth="1"/>
    <col min="13" max="13" width="22" style="25" customWidth="1"/>
    <col min="14" max="14" width="28" style="25" customWidth="1"/>
    <col min="15" max="15" width="19.109375" style="25" customWidth="1"/>
    <col min="16" max="16" width="29.5546875" style="27" customWidth="1"/>
    <col min="17" max="19" width="11.44140625" style="25"/>
    <col min="20" max="20" width="27.44140625" style="25" customWidth="1"/>
    <col min="21" max="16384" width="11.44140625" style="25"/>
  </cols>
  <sheetData>
    <row r="1" spans="2:15" s="24" customFormat="1" ht="10.199999999999999" customHeight="1" x14ac:dyDescent="0.25"/>
    <row r="3" spans="2:15" x14ac:dyDescent="0.25">
      <c r="M3" s="26" t="s">
        <v>21</v>
      </c>
    </row>
    <row r="4" spans="2:15" x14ac:dyDescent="0.25">
      <c r="B4" s="393" t="str">
        <f>+Indice!C1</f>
        <v>FAMILIAR CASA DE BOLSA S.A. y SUBSIDIARIA</v>
      </c>
      <c r="C4" s="393"/>
      <c r="D4" s="393"/>
      <c r="E4" s="393"/>
      <c r="F4" s="393"/>
      <c r="G4" s="393"/>
      <c r="H4" s="393"/>
      <c r="I4" s="393"/>
      <c r="J4" s="393"/>
      <c r="K4" s="393"/>
      <c r="L4" s="393"/>
      <c r="M4" s="393"/>
      <c r="N4" s="393"/>
      <c r="O4" s="393"/>
    </row>
    <row r="5" spans="2:15" x14ac:dyDescent="0.25">
      <c r="B5" s="393" t="s">
        <v>22</v>
      </c>
      <c r="C5" s="393"/>
      <c r="D5" s="393"/>
      <c r="E5" s="393"/>
      <c r="F5" s="393"/>
      <c r="G5" s="393"/>
      <c r="H5" s="393"/>
      <c r="I5" s="393"/>
      <c r="J5" s="393"/>
      <c r="K5" s="393"/>
      <c r="L5" s="393"/>
      <c r="M5" s="393"/>
      <c r="N5" s="393"/>
      <c r="O5" s="393"/>
    </row>
    <row r="6" spans="2:15" x14ac:dyDescent="0.25">
      <c r="B6" s="393" t="s">
        <v>23</v>
      </c>
      <c r="C6" s="393"/>
      <c r="D6" s="393"/>
      <c r="E6" s="393"/>
      <c r="F6" s="393"/>
      <c r="G6" s="393"/>
      <c r="H6" s="393"/>
      <c r="I6" s="393"/>
      <c r="J6" s="393"/>
      <c r="K6" s="393"/>
      <c r="L6" s="393"/>
      <c r="M6" s="393"/>
      <c r="N6" s="393"/>
      <c r="O6" s="393"/>
    </row>
    <row r="8" spans="2:15" x14ac:dyDescent="0.25">
      <c r="B8" s="29"/>
      <c r="C8" s="29"/>
      <c r="D8" s="29"/>
      <c r="E8" s="29"/>
      <c r="F8" s="29"/>
      <c r="G8" s="29"/>
      <c r="H8" s="29"/>
      <c r="I8" s="29"/>
      <c r="J8" s="29"/>
      <c r="K8" s="29"/>
    </row>
    <row r="9" spans="2:15" x14ac:dyDescent="0.25">
      <c r="B9" s="30" t="s">
        <v>24</v>
      </c>
      <c r="H9" s="31"/>
      <c r="I9" s="31"/>
      <c r="J9" s="30" t="s">
        <v>24</v>
      </c>
      <c r="K9" s="31"/>
      <c r="L9" s="31"/>
      <c r="M9" s="31"/>
      <c r="N9" s="31"/>
    </row>
    <row r="10" spans="2:15" x14ac:dyDescent="0.25">
      <c r="H10" s="31"/>
      <c r="I10" s="31"/>
      <c r="J10" s="31"/>
      <c r="K10" s="31"/>
      <c r="L10" s="31"/>
      <c r="M10" s="31"/>
      <c r="N10" s="31"/>
    </row>
    <row r="11" spans="2:15" ht="15" customHeight="1" x14ac:dyDescent="0.25">
      <c r="B11" s="25" t="s">
        <v>25</v>
      </c>
      <c r="C11" s="25" t="s">
        <v>26</v>
      </c>
      <c r="H11" s="32"/>
      <c r="I11" s="31"/>
      <c r="J11" s="31" t="s">
        <v>25</v>
      </c>
      <c r="K11" s="31" t="s">
        <v>27</v>
      </c>
      <c r="L11" s="31"/>
      <c r="M11" s="31"/>
    </row>
    <row r="12" spans="2:15" ht="15" customHeight="1" x14ac:dyDescent="0.25">
      <c r="B12" s="25" t="s">
        <v>28</v>
      </c>
      <c r="C12" s="25" t="s">
        <v>29</v>
      </c>
      <c r="H12" s="31"/>
      <c r="I12" s="31"/>
      <c r="J12" s="31" t="s">
        <v>28</v>
      </c>
      <c r="K12" s="31" t="s">
        <v>30</v>
      </c>
      <c r="L12" s="31"/>
      <c r="M12" s="31"/>
    </row>
    <row r="13" spans="2:15" ht="15" customHeight="1" x14ac:dyDescent="0.25">
      <c r="B13" s="25" t="s">
        <v>31</v>
      </c>
      <c r="C13" s="33">
        <v>33</v>
      </c>
      <c r="H13" s="31"/>
      <c r="I13" s="31"/>
      <c r="J13" s="31" t="s">
        <v>32</v>
      </c>
      <c r="K13" s="31" t="s">
        <v>33</v>
      </c>
      <c r="L13" s="31"/>
      <c r="M13" s="31"/>
    </row>
    <row r="14" spans="2:15" ht="15" customHeight="1" x14ac:dyDescent="0.25">
      <c r="B14" s="25" t="s">
        <v>34</v>
      </c>
      <c r="C14" s="25" t="s">
        <v>35</v>
      </c>
      <c r="J14" s="31" t="s">
        <v>34</v>
      </c>
      <c r="K14" s="31" t="s">
        <v>35</v>
      </c>
    </row>
    <row r="15" spans="2:15" ht="15" customHeight="1" x14ac:dyDescent="0.25">
      <c r="B15" s="25" t="s">
        <v>36</v>
      </c>
      <c r="C15" s="25" t="s">
        <v>37</v>
      </c>
      <c r="J15" s="31" t="s">
        <v>36</v>
      </c>
      <c r="K15" s="31" t="s">
        <v>37</v>
      </c>
    </row>
    <row r="16" spans="2:15" ht="15" customHeight="1" x14ac:dyDescent="0.25">
      <c r="B16" s="25" t="s">
        <v>38</v>
      </c>
      <c r="C16" s="25" t="s">
        <v>39</v>
      </c>
    </row>
    <row r="17" spans="2:13" ht="15" customHeight="1" x14ac:dyDescent="0.25">
      <c r="B17" s="25" t="s">
        <v>40</v>
      </c>
      <c r="C17" s="25" t="s">
        <v>41</v>
      </c>
    </row>
    <row r="18" spans="2:13" ht="15" customHeight="1" x14ac:dyDescent="0.25">
      <c r="B18" s="25" t="s">
        <v>42</v>
      </c>
      <c r="C18" s="25" t="s">
        <v>43</v>
      </c>
    </row>
    <row r="19" spans="2:13" ht="15" customHeight="1" x14ac:dyDescent="0.25">
      <c r="B19" s="25" t="s">
        <v>44</v>
      </c>
      <c r="C19" s="25" t="s">
        <v>45</v>
      </c>
    </row>
    <row r="20" spans="2:13" ht="15" customHeight="1" x14ac:dyDescent="0.25">
      <c r="B20" s="25" t="s">
        <v>46</v>
      </c>
      <c r="C20" s="25" t="s">
        <v>35</v>
      </c>
    </row>
    <row r="21" spans="2:13" ht="15" customHeight="1" x14ac:dyDescent="0.25"/>
    <row r="22" spans="2:13" ht="15" customHeight="1" x14ac:dyDescent="0.25">
      <c r="B22" s="30"/>
    </row>
    <row r="23" spans="2:13" x14ac:dyDescent="0.25">
      <c r="B23" s="30" t="s">
        <v>47</v>
      </c>
      <c r="J23" s="30" t="s">
        <v>47</v>
      </c>
    </row>
    <row r="24" spans="2:13" ht="15" customHeight="1" x14ac:dyDescent="0.25">
      <c r="B24" s="30"/>
    </row>
    <row r="25" spans="2:13" ht="15" customHeight="1" x14ac:dyDescent="0.25">
      <c r="B25" s="25" t="s">
        <v>48</v>
      </c>
      <c r="C25" s="25" t="s">
        <v>49</v>
      </c>
      <c r="J25" s="25" t="s">
        <v>50</v>
      </c>
      <c r="K25" s="25" t="s">
        <v>51</v>
      </c>
    </row>
    <row r="26" spans="2:13" ht="15" customHeight="1" x14ac:dyDescent="0.25">
      <c r="B26" s="25" t="s">
        <v>52</v>
      </c>
      <c r="C26" s="25" t="s">
        <v>53</v>
      </c>
      <c r="J26" s="25" t="s">
        <v>54</v>
      </c>
      <c r="K26" s="25" t="s">
        <v>55</v>
      </c>
    </row>
    <row r="27" spans="2:13" ht="15" customHeight="1" x14ac:dyDescent="0.25">
      <c r="B27" s="25" t="s">
        <v>56</v>
      </c>
      <c r="C27" s="25" t="s">
        <v>41</v>
      </c>
    </row>
    <row r="28" spans="2:13" ht="15" customHeight="1" x14ac:dyDescent="0.25">
      <c r="B28" s="25" t="s">
        <v>48</v>
      </c>
      <c r="C28" s="25" t="s">
        <v>41</v>
      </c>
    </row>
    <row r="29" spans="2:13" ht="15" customHeight="1" x14ac:dyDescent="0.25">
      <c r="B29" s="25" t="s">
        <v>52</v>
      </c>
      <c r="C29" s="25" t="s">
        <v>41</v>
      </c>
    </row>
    <row r="30" spans="2:13" ht="15" customHeight="1" x14ac:dyDescent="0.25">
      <c r="B30" s="30"/>
    </row>
    <row r="31" spans="2:13" ht="15" customHeight="1" x14ac:dyDescent="0.25">
      <c r="B31" s="30" t="s">
        <v>57</v>
      </c>
      <c r="J31" s="30" t="s">
        <v>57</v>
      </c>
    </row>
    <row r="32" spans="2:13" ht="15" customHeight="1" x14ac:dyDescent="0.25">
      <c r="B32" s="34"/>
      <c r="C32" s="34"/>
      <c r="D32" s="34"/>
      <c r="E32" s="34"/>
      <c r="F32" s="34"/>
      <c r="G32" s="34"/>
      <c r="H32" s="34"/>
      <c r="I32" s="34"/>
      <c r="J32" s="34"/>
      <c r="K32" s="34"/>
      <c r="L32" s="34"/>
      <c r="M32" s="34"/>
    </row>
    <row r="33" spans="2:16" ht="15" customHeight="1" x14ac:dyDescent="0.25">
      <c r="B33" s="30" t="s">
        <v>58</v>
      </c>
      <c r="D33" s="35"/>
      <c r="E33" s="35"/>
      <c r="F33" s="35"/>
      <c r="G33" s="35"/>
      <c r="H33" s="35"/>
      <c r="I33" s="35"/>
      <c r="J33" s="30" t="s">
        <v>58</v>
      </c>
      <c r="K33" s="35"/>
      <c r="L33" s="35"/>
      <c r="M33" s="35"/>
    </row>
    <row r="34" spans="2:16" ht="15" customHeight="1" x14ac:dyDescent="0.25">
      <c r="B34" s="25" t="s">
        <v>59</v>
      </c>
      <c r="C34" s="25" t="s">
        <v>16</v>
      </c>
      <c r="D34" s="35"/>
      <c r="E34" s="35"/>
      <c r="F34" s="35"/>
      <c r="G34" s="35"/>
      <c r="H34" s="35"/>
      <c r="I34" s="35"/>
      <c r="J34" s="25" t="s">
        <v>59</v>
      </c>
      <c r="K34" s="25" t="s">
        <v>16</v>
      </c>
      <c r="L34" s="35"/>
      <c r="M34" s="35"/>
    </row>
    <row r="35" spans="2:16" ht="15" customHeight="1" x14ac:dyDescent="0.25">
      <c r="B35" s="24" t="s">
        <v>59</v>
      </c>
      <c r="C35" s="24" t="s">
        <v>18</v>
      </c>
      <c r="D35" s="36"/>
      <c r="E35" s="35"/>
      <c r="F35" s="35"/>
      <c r="G35" s="35"/>
      <c r="H35" s="35"/>
      <c r="I35" s="35"/>
      <c r="J35" s="24" t="s">
        <v>59</v>
      </c>
      <c r="K35" s="24" t="s">
        <v>18</v>
      </c>
      <c r="L35" s="36"/>
      <c r="M35" s="35"/>
    </row>
    <row r="36" spans="2:16" ht="15" customHeight="1" x14ac:dyDescent="0.25">
      <c r="B36" s="37" t="s">
        <v>60</v>
      </c>
      <c r="C36" s="38"/>
      <c r="D36" s="38"/>
      <c r="E36" s="35"/>
      <c r="F36" s="35"/>
      <c r="G36" s="35"/>
      <c r="H36" s="35"/>
      <c r="I36" s="35"/>
      <c r="J36" s="37" t="s">
        <v>60</v>
      </c>
      <c r="K36" s="38"/>
      <c r="L36" s="38"/>
      <c r="M36" s="35"/>
    </row>
    <row r="37" spans="2:16" ht="15" customHeight="1" x14ac:dyDescent="0.25">
      <c r="B37" s="24" t="s">
        <v>15</v>
      </c>
      <c r="C37" s="24" t="s">
        <v>16</v>
      </c>
      <c r="D37" s="24"/>
      <c r="E37" s="35"/>
      <c r="F37" s="35"/>
      <c r="G37" s="35"/>
      <c r="H37" s="35"/>
      <c r="I37" s="35"/>
      <c r="J37" s="24" t="s">
        <v>15</v>
      </c>
      <c r="K37" s="24" t="s">
        <v>16</v>
      </c>
      <c r="L37" s="24"/>
      <c r="M37" s="35"/>
    </row>
    <row r="38" spans="2:16" ht="15" customHeight="1" x14ac:dyDescent="0.25">
      <c r="B38" s="24" t="s">
        <v>17</v>
      </c>
      <c r="C38" s="24" t="s">
        <v>61</v>
      </c>
      <c r="D38" s="24"/>
      <c r="E38" s="35"/>
      <c r="F38" s="35"/>
      <c r="G38" s="35"/>
      <c r="H38" s="35"/>
      <c r="I38" s="35"/>
      <c r="J38" s="24" t="s">
        <v>17</v>
      </c>
      <c r="K38" s="24" t="s">
        <v>61</v>
      </c>
      <c r="L38" s="24"/>
      <c r="M38" s="35"/>
    </row>
    <row r="39" spans="2:16" ht="15" customHeight="1" x14ac:dyDescent="0.25">
      <c r="B39" s="24" t="s">
        <v>62</v>
      </c>
      <c r="C39" s="24" t="s">
        <v>63</v>
      </c>
      <c r="D39" s="24"/>
      <c r="E39" s="35"/>
      <c r="F39" s="35"/>
      <c r="G39" s="35"/>
      <c r="H39" s="35"/>
      <c r="I39" s="35"/>
      <c r="J39" s="24" t="s">
        <v>62</v>
      </c>
      <c r="K39" s="24" t="s">
        <v>63</v>
      </c>
      <c r="L39" s="24"/>
      <c r="M39" s="35"/>
    </row>
    <row r="40" spans="2:16" ht="15" customHeight="1" x14ac:dyDescent="0.25">
      <c r="B40" s="36" t="s">
        <v>64</v>
      </c>
      <c r="C40" s="391" t="s">
        <v>65</v>
      </c>
      <c r="D40" s="391"/>
      <c r="E40" s="35"/>
      <c r="F40" s="35"/>
      <c r="G40" s="35"/>
      <c r="H40" s="35"/>
      <c r="I40" s="35"/>
      <c r="J40" s="36" t="s">
        <v>64</v>
      </c>
      <c r="K40" s="391" t="s">
        <v>65</v>
      </c>
      <c r="L40" s="391"/>
      <c r="M40" s="35"/>
    </row>
    <row r="41" spans="2:16" ht="15" customHeight="1" x14ac:dyDescent="0.25">
      <c r="B41" s="36" t="s">
        <v>66</v>
      </c>
      <c r="C41" s="391" t="s">
        <v>67</v>
      </c>
      <c r="D41" s="391"/>
      <c r="E41" s="35"/>
      <c r="F41" s="35"/>
      <c r="G41" s="35"/>
      <c r="H41" s="35"/>
      <c r="I41" s="35"/>
      <c r="J41" s="36" t="s">
        <v>66</v>
      </c>
      <c r="K41" s="391" t="s">
        <v>67</v>
      </c>
      <c r="L41" s="391"/>
      <c r="M41" s="35"/>
    </row>
    <row r="42" spans="2:16" ht="15" customHeight="1" x14ac:dyDescent="0.25">
      <c r="B42" s="36" t="s">
        <v>68</v>
      </c>
      <c r="C42" s="391" t="s">
        <v>69</v>
      </c>
      <c r="D42" s="391"/>
      <c r="E42" s="35"/>
      <c r="F42" s="35"/>
      <c r="G42" s="35"/>
      <c r="H42" s="35"/>
      <c r="I42" s="35"/>
      <c r="J42" s="36" t="s">
        <v>68</v>
      </c>
      <c r="K42" s="391" t="s">
        <v>69</v>
      </c>
      <c r="L42" s="391"/>
      <c r="M42" s="35"/>
    </row>
    <row r="43" spans="2:16" ht="15" customHeight="1" x14ac:dyDescent="0.25">
      <c r="B43" s="37" t="s">
        <v>70</v>
      </c>
      <c r="C43" s="39"/>
      <c r="D43" s="39"/>
      <c r="E43" s="35"/>
      <c r="F43" s="35"/>
      <c r="G43" s="35"/>
      <c r="H43" s="35"/>
      <c r="I43" s="35"/>
      <c r="J43" s="35"/>
      <c r="K43" s="35"/>
      <c r="L43" s="35"/>
      <c r="M43" s="35"/>
    </row>
    <row r="44" spans="2:16" ht="15" customHeight="1" x14ac:dyDescent="0.25">
      <c r="B44" s="36" t="s">
        <v>71</v>
      </c>
      <c r="C44" s="24" t="s">
        <v>16</v>
      </c>
      <c r="D44" s="39"/>
      <c r="E44" s="35"/>
      <c r="F44" s="35"/>
      <c r="G44" s="35"/>
      <c r="H44" s="35"/>
      <c r="I44" s="35"/>
      <c r="J44" s="35"/>
      <c r="K44" s="35"/>
      <c r="L44" s="35"/>
      <c r="M44" s="35"/>
    </row>
    <row r="45" spans="2:16" ht="15" customHeight="1" x14ac:dyDescent="0.25">
      <c r="B45" s="35" t="s">
        <v>72</v>
      </c>
      <c r="C45" s="25" t="s">
        <v>73</v>
      </c>
      <c r="D45" s="40"/>
      <c r="E45" s="35"/>
      <c r="F45" s="35"/>
      <c r="G45" s="35"/>
      <c r="H45" s="35"/>
      <c r="I45" s="35"/>
      <c r="J45" s="35"/>
      <c r="K45" s="35"/>
      <c r="L45" s="35"/>
      <c r="M45" s="35"/>
    </row>
    <row r="46" spans="2:16" ht="15" customHeight="1" x14ac:dyDescent="0.25">
      <c r="B46" s="35"/>
      <c r="C46" s="35"/>
      <c r="D46" s="35"/>
      <c r="E46" s="35"/>
      <c r="F46" s="35"/>
      <c r="G46" s="35"/>
      <c r="H46" s="35"/>
      <c r="I46" s="35"/>
      <c r="J46" s="35"/>
      <c r="K46" s="35"/>
      <c r="L46" s="35"/>
      <c r="M46" s="35"/>
    </row>
    <row r="47" spans="2:16" ht="15" customHeight="1" x14ac:dyDescent="0.25">
      <c r="B47" s="30" t="s">
        <v>74</v>
      </c>
      <c r="J47" s="30" t="s">
        <v>74</v>
      </c>
      <c r="P47" s="25"/>
    </row>
    <row r="48" spans="2:16" ht="15" customHeight="1" x14ac:dyDescent="0.25">
      <c r="P48" s="25"/>
    </row>
    <row r="49" spans="2:21" ht="15" customHeight="1" x14ac:dyDescent="0.25">
      <c r="B49" s="30" t="s">
        <v>75</v>
      </c>
      <c r="J49" s="30" t="s">
        <v>75</v>
      </c>
      <c r="P49" s="25"/>
    </row>
    <row r="50" spans="2:21" ht="15" customHeight="1" x14ac:dyDescent="0.25">
      <c r="B50" s="389" t="s">
        <v>76</v>
      </c>
      <c r="C50" s="389"/>
      <c r="D50" s="389"/>
      <c r="E50" s="389"/>
      <c r="F50" s="389"/>
      <c r="G50" s="389"/>
      <c r="H50" s="389"/>
      <c r="I50" s="34"/>
      <c r="J50" s="392" t="s">
        <v>77</v>
      </c>
      <c r="K50" s="392"/>
      <c r="L50" s="392"/>
      <c r="M50" s="392"/>
      <c r="N50" s="392"/>
      <c r="O50" s="392"/>
      <c r="P50" s="392"/>
      <c r="Q50" s="392"/>
      <c r="R50" s="392"/>
      <c r="S50" s="392"/>
      <c r="T50" s="392"/>
      <c r="U50" s="392"/>
    </row>
    <row r="51" spans="2:21" ht="15" customHeight="1" x14ac:dyDescent="0.25">
      <c r="B51" s="25" t="s">
        <v>78</v>
      </c>
      <c r="C51" s="41" t="s">
        <v>79</v>
      </c>
      <c r="J51" s="25" t="s">
        <v>78</v>
      </c>
      <c r="K51" s="41" t="s">
        <v>80</v>
      </c>
      <c r="P51" s="25"/>
    </row>
    <row r="52" spans="2:21" ht="15" customHeight="1" x14ac:dyDescent="0.25">
      <c r="B52" s="25" t="s">
        <v>81</v>
      </c>
      <c r="C52" s="41" t="s">
        <v>82</v>
      </c>
      <c r="J52" s="25" t="s">
        <v>81</v>
      </c>
      <c r="K52" s="41" t="s">
        <v>83</v>
      </c>
      <c r="P52" s="25"/>
    </row>
    <row r="53" spans="2:21" ht="15" customHeight="1" x14ac:dyDescent="0.25">
      <c r="B53" s="31" t="s">
        <v>84</v>
      </c>
      <c r="C53" s="41" t="s">
        <v>82</v>
      </c>
      <c r="D53" s="32"/>
      <c r="E53" s="31"/>
      <c r="F53" s="31"/>
      <c r="G53" s="31"/>
      <c r="H53" s="31"/>
      <c r="I53" s="31"/>
      <c r="J53" s="25" t="s">
        <v>84</v>
      </c>
      <c r="K53" s="41" t="s">
        <v>83</v>
      </c>
      <c r="P53" s="25"/>
    </row>
    <row r="54" spans="2:21" ht="15" customHeight="1" x14ac:dyDescent="0.25">
      <c r="B54" s="25" t="s">
        <v>85</v>
      </c>
      <c r="C54" s="41" t="s">
        <v>86</v>
      </c>
      <c r="J54" s="25" t="s">
        <v>85</v>
      </c>
      <c r="K54" s="41" t="s">
        <v>86</v>
      </c>
      <c r="P54" s="25"/>
    </row>
    <row r="55" spans="2:21" ht="15" customHeight="1" x14ac:dyDescent="0.25">
      <c r="C55" s="41"/>
    </row>
    <row r="56" spans="2:21" ht="15" customHeight="1" x14ac:dyDescent="0.25">
      <c r="B56" s="390" t="s">
        <v>87</v>
      </c>
      <c r="C56" s="390"/>
      <c r="D56" s="390"/>
      <c r="E56" s="390"/>
      <c r="F56" s="390"/>
      <c r="G56" s="390"/>
      <c r="H56" s="390"/>
      <c r="I56" s="43"/>
      <c r="J56" s="390" t="s">
        <v>87</v>
      </c>
      <c r="K56" s="390"/>
      <c r="L56" s="390"/>
      <c r="M56" s="390"/>
      <c r="N56" s="390"/>
      <c r="O56" s="390"/>
      <c r="P56" s="390"/>
    </row>
    <row r="57" spans="2:21" ht="4.95" customHeight="1" x14ac:dyDescent="0.25">
      <c r="B57" s="34"/>
      <c r="C57" s="34"/>
      <c r="D57" s="34"/>
      <c r="E57" s="34"/>
      <c r="F57" s="34"/>
      <c r="G57" s="34"/>
      <c r="H57" s="34"/>
      <c r="I57" s="34"/>
      <c r="J57" s="34"/>
      <c r="K57" s="34"/>
      <c r="L57" s="34"/>
      <c r="M57" s="34"/>
      <c r="N57" s="34"/>
      <c r="O57" s="34"/>
      <c r="P57" s="34"/>
    </row>
    <row r="58" spans="2:21" s="45" customFormat="1" ht="28.95" customHeight="1" x14ac:dyDescent="0.3">
      <c r="B58" s="42" t="s">
        <v>88</v>
      </c>
      <c r="C58" s="42" t="s">
        <v>89</v>
      </c>
      <c r="D58" s="42" t="s">
        <v>90</v>
      </c>
      <c r="E58" s="44" t="s">
        <v>91</v>
      </c>
      <c r="F58" s="42" t="s">
        <v>92</v>
      </c>
      <c r="G58" s="44" t="s">
        <v>93</v>
      </c>
      <c r="H58" s="42" t="s">
        <v>94</v>
      </c>
      <c r="J58" s="42" t="s">
        <v>88</v>
      </c>
      <c r="K58" s="42" t="s">
        <v>89</v>
      </c>
      <c r="L58" s="42" t="s">
        <v>90</v>
      </c>
      <c r="M58" s="44" t="s">
        <v>91</v>
      </c>
      <c r="N58" s="42" t="s">
        <v>92</v>
      </c>
      <c r="O58" s="44" t="s">
        <v>93</v>
      </c>
      <c r="P58" s="42" t="s">
        <v>94</v>
      </c>
    </row>
    <row r="59" spans="2:21" ht="15" customHeight="1" x14ac:dyDescent="0.25">
      <c r="B59" s="46">
        <v>1</v>
      </c>
      <c r="C59" s="35" t="s">
        <v>95</v>
      </c>
      <c r="D59" s="47" t="s">
        <v>96</v>
      </c>
      <c r="E59" s="48">
        <v>1000000</v>
      </c>
      <c r="F59" s="35" t="s">
        <v>97</v>
      </c>
      <c r="G59" s="48">
        <v>1000000</v>
      </c>
      <c r="H59" s="48">
        <f>1000000*10000</f>
        <v>10000000000</v>
      </c>
      <c r="J59" s="46">
        <v>1</v>
      </c>
      <c r="K59" s="35" t="s">
        <v>26</v>
      </c>
      <c r="L59" s="47" t="s">
        <v>98</v>
      </c>
      <c r="M59" s="48">
        <v>348250</v>
      </c>
      <c r="N59" s="35" t="s">
        <v>97</v>
      </c>
      <c r="O59" s="48">
        <v>348250</v>
      </c>
      <c r="P59" s="48">
        <v>3482500000</v>
      </c>
    </row>
    <row r="60" spans="2:21" ht="15" customHeight="1" x14ac:dyDescent="0.25">
      <c r="B60" s="46">
        <v>2</v>
      </c>
      <c r="C60" s="35" t="s">
        <v>99</v>
      </c>
      <c r="D60" s="49" t="s">
        <v>100</v>
      </c>
      <c r="E60" s="50">
        <v>100000</v>
      </c>
      <c r="F60" s="35" t="s">
        <v>97</v>
      </c>
      <c r="G60" s="50">
        <v>100000</v>
      </c>
      <c r="H60" s="50">
        <f>100000*10000</f>
        <v>1000000000</v>
      </c>
      <c r="I60" s="51"/>
      <c r="J60" s="46">
        <v>2</v>
      </c>
      <c r="K60" s="35" t="s">
        <v>99</v>
      </c>
      <c r="L60" s="49" t="s">
        <v>101</v>
      </c>
      <c r="M60" s="50">
        <v>1750</v>
      </c>
      <c r="N60" s="35" t="s">
        <v>97</v>
      </c>
      <c r="O60" s="50">
        <v>1750</v>
      </c>
      <c r="P60" s="50">
        <v>17500000</v>
      </c>
    </row>
    <row r="61" spans="2:21" ht="15" customHeight="1" x14ac:dyDescent="0.25">
      <c r="B61" s="52">
        <v>3</v>
      </c>
      <c r="C61" s="53" t="s">
        <v>95</v>
      </c>
      <c r="D61" s="54" t="s">
        <v>508</v>
      </c>
      <c r="E61" s="55">
        <f>425000*2</f>
        <v>850000</v>
      </c>
      <c r="F61" s="53" t="s">
        <v>97</v>
      </c>
      <c r="G61" s="55">
        <f>425000*2</f>
        <v>850000</v>
      </c>
      <c r="H61" s="55">
        <f>850000*10000</f>
        <v>8500000000</v>
      </c>
      <c r="I61" s="51"/>
      <c r="J61" s="52"/>
      <c r="K61" s="53"/>
      <c r="L61" s="54"/>
      <c r="M61" s="55"/>
      <c r="N61" s="53"/>
      <c r="O61" s="55"/>
      <c r="P61" s="55"/>
    </row>
    <row r="62" spans="2:21" s="30" customFormat="1" ht="15" customHeight="1" x14ac:dyDescent="0.25">
      <c r="B62" s="56" t="s">
        <v>102</v>
      </c>
      <c r="C62" s="57"/>
      <c r="D62" s="57"/>
      <c r="E62" s="58">
        <f>SUM(E59:E61)</f>
        <v>1950000</v>
      </c>
      <c r="G62" s="58">
        <f>SUM(G59:G61)</f>
        <v>1950000</v>
      </c>
      <c r="H62" s="58">
        <f>SUM(H59:H61)</f>
        <v>19500000000</v>
      </c>
      <c r="I62" s="59"/>
      <c r="J62" s="56" t="s">
        <v>102</v>
      </c>
      <c r="K62" s="57"/>
      <c r="L62" s="57"/>
      <c r="M62" s="58">
        <f>SUM(M59:M61)</f>
        <v>350000</v>
      </c>
      <c r="O62" s="58">
        <f>SUM(O59:O61)</f>
        <v>350000</v>
      </c>
      <c r="P62" s="58">
        <f>SUM(P59:P61)</f>
        <v>3500000000</v>
      </c>
    </row>
    <row r="63" spans="2:21" s="30" customFormat="1" ht="6" customHeight="1" x14ac:dyDescent="0.25">
      <c r="B63" s="57"/>
      <c r="C63" s="57"/>
      <c r="D63" s="57"/>
      <c r="E63" s="57"/>
      <c r="F63" s="58"/>
      <c r="G63" s="57"/>
      <c r="H63" s="58"/>
      <c r="J63" s="57"/>
      <c r="K63" s="57"/>
      <c r="L63" s="57"/>
      <c r="M63" s="57"/>
      <c r="P63" s="60"/>
    </row>
    <row r="64" spans="2:21" x14ac:dyDescent="0.25">
      <c r="I64" s="58"/>
    </row>
    <row r="66" spans="2:16" x14ac:dyDescent="0.25">
      <c r="B66" s="390" t="s">
        <v>103</v>
      </c>
      <c r="C66" s="390"/>
      <c r="D66" s="390"/>
      <c r="E66" s="390"/>
      <c r="F66" s="390"/>
      <c r="G66" s="390"/>
      <c r="H66" s="390"/>
      <c r="J66" s="390" t="s">
        <v>103</v>
      </c>
      <c r="K66" s="390"/>
      <c r="L66" s="390"/>
      <c r="M66" s="390"/>
      <c r="N66" s="390"/>
      <c r="O66" s="390"/>
      <c r="P66" s="390"/>
    </row>
    <row r="67" spans="2:16" ht="4.95" customHeight="1" x14ac:dyDescent="0.25">
      <c r="B67" s="34"/>
      <c r="C67" s="34"/>
      <c r="D67" s="34"/>
      <c r="E67" s="34"/>
      <c r="F67" s="34"/>
      <c r="G67" s="34"/>
      <c r="H67" s="34"/>
      <c r="J67" s="34"/>
      <c r="K67" s="34"/>
      <c r="L67" s="34"/>
      <c r="M67" s="34"/>
      <c r="N67" s="34"/>
      <c r="O67" s="34"/>
      <c r="P67" s="34"/>
    </row>
    <row r="68" spans="2:16" ht="27.6" x14ac:dyDescent="0.25">
      <c r="B68" s="42" t="s">
        <v>88</v>
      </c>
      <c r="C68" s="42" t="s">
        <v>89</v>
      </c>
      <c r="D68" s="42" t="s">
        <v>90</v>
      </c>
      <c r="E68" s="44" t="s">
        <v>91</v>
      </c>
      <c r="F68" s="42" t="s">
        <v>92</v>
      </c>
      <c r="G68" s="44" t="s">
        <v>93</v>
      </c>
      <c r="H68" s="42" t="s">
        <v>94</v>
      </c>
      <c r="J68" s="42" t="s">
        <v>88</v>
      </c>
      <c r="K68" s="42" t="s">
        <v>89</v>
      </c>
      <c r="L68" s="42" t="s">
        <v>90</v>
      </c>
      <c r="M68" s="44" t="s">
        <v>91</v>
      </c>
      <c r="N68" s="42" t="s">
        <v>92</v>
      </c>
      <c r="O68" s="44" t="s">
        <v>93</v>
      </c>
      <c r="P68" s="42" t="s">
        <v>94</v>
      </c>
    </row>
    <row r="69" spans="2:16" ht="15" customHeight="1" x14ac:dyDescent="0.25">
      <c r="B69" s="46">
        <v>1</v>
      </c>
      <c r="C69" s="35" t="s">
        <v>95</v>
      </c>
      <c r="D69" s="47" t="s">
        <v>96</v>
      </c>
      <c r="E69" s="48">
        <v>1000000</v>
      </c>
      <c r="F69" s="35" t="s">
        <v>97</v>
      </c>
      <c r="G69" s="48">
        <v>1000000</v>
      </c>
      <c r="H69" s="48">
        <f>1000000*10000</f>
        <v>10000000000</v>
      </c>
      <c r="J69" s="46">
        <v>1</v>
      </c>
      <c r="K69" s="35" t="s">
        <v>26</v>
      </c>
      <c r="L69" s="47" t="s">
        <v>98</v>
      </c>
      <c r="M69" s="48">
        <v>348250</v>
      </c>
      <c r="N69" s="35" t="s">
        <v>97</v>
      </c>
      <c r="O69" s="48">
        <v>348250</v>
      </c>
      <c r="P69" s="48">
        <v>3482500000</v>
      </c>
    </row>
    <row r="70" spans="2:16" ht="15" customHeight="1" x14ac:dyDescent="0.25">
      <c r="B70" s="46">
        <v>2</v>
      </c>
      <c r="C70" s="35" t="s">
        <v>99</v>
      </c>
      <c r="D70" s="49" t="s">
        <v>100</v>
      </c>
      <c r="E70" s="50">
        <v>100000</v>
      </c>
      <c r="F70" s="35" t="s">
        <v>97</v>
      </c>
      <c r="G70" s="50">
        <v>100000</v>
      </c>
      <c r="H70" s="50">
        <f>100000*10000</f>
        <v>1000000000</v>
      </c>
      <c r="J70" s="46">
        <v>2</v>
      </c>
      <c r="K70" s="35" t="s">
        <v>99</v>
      </c>
      <c r="L70" s="49" t="s">
        <v>101</v>
      </c>
      <c r="M70" s="50">
        <v>1750</v>
      </c>
      <c r="N70" s="35" t="s">
        <v>97</v>
      </c>
      <c r="O70" s="50">
        <v>1750</v>
      </c>
      <c r="P70" s="50">
        <v>17500000</v>
      </c>
    </row>
    <row r="71" spans="2:16" ht="15" customHeight="1" x14ac:dyDescent="0.25">
      <c r="B71" s="52">
        <v>3</v>
      </c>
      <c r="C71" s="53" t="s">
        <v>95</v>
      </c>
      <c r="D71" s="54" t="s">
        <v>508</v>
      </c>
      <c r="E71" s="55">
        <f>425000*2</f>
        <v>850000</v>
      </c>
      <c r="F71" s="53" t="s">
        <v>97</v>
      </c>
      <c r="G71" s="55">
        <f>425000*2</f>
        <v>850000</v>
      </c>
      <c r="H71" s="55">
        <f>850000*10000</f>
        <v>8500000000</v>
      </c>
      <c r="I71" s="51"/>
      <c r="J71" s="52"/>
      <c r="K71" s="53"/>
      <c r="L71" s="54"/>
      <c r="M71" s="55"/>
      <c r="N71" s="53"/>
      <c r="O71" s="55"/>
      <c r="P71" s="55"/>
    </row>
    <row r="72" spans="2:16" x14ac:dyDescent="0.25">
      <c r="B72" s="56" t="s">
        <v>102</v>
      </c>
      <c r="C72" s="57"/>
      <c r="D72" s="57"/>
      <c r="E72" s="58">
        <f>SUM(E69:E71)</f>
        <v>1950000</v>
      </c>
      <c r="F72" s="30"/>
      <c r="G72" s="58">
        <f>SUM(G69:G71)</f>
        <v>1950000</v>
      </c>
      <c r="H72" s="58">
        <f>SUM(H69:H71)</f>
        <v>19500000000</v>
      </c>
      <c r="J72" s="56" t="s">
        <v>102</v>
      </c>
      <c r="K72" s="57"/>
      <c r="L72" s="57"/>
      <c r="M72" s="58">
        <f>SUM(M69:M71)</f>
        <v>350000</v>
      </c>
      <c r="N72" s="30"/>
      <c r="O72" s="58">
        <f>SUM(O69:O71)</f>
        <v>350000</v>
      </c>
      <c r="P72" s="58">
        <f>SUM(P69:P71)</f>
        <v>3500000000</v>
      </c>
    </row>
    <row r="73" spans="2:16" x14ac:dyDescent="0.25">
      <c r="B73" s="57"/>
      <c r="C73" s="57"/>
      <c r="D73" s="57"/>
      <c r="E73" s="57"/>
      <c r="F73" s="58"/>
      <c r="G73" s="57"/>
      <c r="H73" s="58"/>
    </row>
    <row r="75" spans="2:16" x14ac:dyDescent="0.25">
      <c r="B75" s="30" t="s">
        <v>104</v>
      </c>
      <c r="F75" s="31"/>
      <c r="G75" s="31"/>
      <c r="H75" s="31"/>
      <c r="I75" s="31"/>
      <c r="J75" s="30"/>
      <c r="L75" s="31"/>
      <c r="M75" s="31"/>
      <c r="N75" s="31"/>
      <c r="O75" s="31"/>
      <c r="P75" s="61"/>
    </row>
    <row r="76" spans="2:16" x14ac:dyDescent="0.25">
      <c r="B76" s="31"/>
      <c r="F76" s="32"/>
      <c r="G76" s="31"/>
      <c r="H76" s="31"/>
      <c r="I76" s="31"/>
      <c r="J76" s="31"/>
      <c r="L76" s="31"/>
      <c r="M76" s="31"/>
      <c r="N76" s="31"/>
      <c r="O76" s="31"/>
      <c r="P76" s="61"/>
    </row>
    <row r="77" spans="2:16" x14ac:dyDescent="0.25">
      <c r="B77" s="31" t="s">
        <v>105</v>
      </c>
      <c r="C77" s="25" t="s">
        <v>106</v>
      </c>
      <c r="F77" s="32"/>
      <c r="G77" s="31"/>
      <c r="H77" s="31"/>
      <c r="I77" s="31"/>
      <c r="J77" s="31"/>
      <c r="L77" s="31"/>
      <c r="M77" s="31"/>
      <c r="N77" s="31"/>
      <c r="O77" s="31"/>
      <c r="P77" s="61"/>
    </row>
    <row r="78" spans="2:16" x14ac:dyDescent="0.25">
      <c r="B78" s="31" t="s">
        <v>107</v>
      </c>
      <c r="C78" s="25" t="s">
        <v>108</v>
      </c>
      <c r="F78" s="32"/>
      <c r="G78" s="31"/>
      <c r="H78" s="31"/>
      <c r="I78" s="31"/>
      <c r="J78" s="31"/>
      <c r="L78" s="31"/>
      <c r="M78" s="31"/>
      <c r="N78" s="31"/>
      <c r="O78" s="31"/>
      <c r="P78" s="61"/>
    </row>
    <row r="79" spans="2:16" x14ac:dyDescent="0.25">
      <c r="B79" s="62"/>
      <c r="F79" s="32"/>
      <c r="G79" s="31"/>
      <c r="H79" s="31"/>
      <c r="I79" s="31"/>
      <c r="J79" s="31"/>
      <c r="K79" s="31"/>
      <c r="L79" s="31"/>
      <c r="M79" s="31"/>
      <c r="N79" s="31"/>
      <c r="O79" s="31"/>
      <c r="P79" s="61"/>
    </row>
    <row r="80" spans="2:16" x14ac:dyDescent="0.25">
      <c r="B80" s="30" t="s">
        <v>109</v>
      </c>
      <c r="J80" s="30"/>
    </row>
    <row r="81" spans="2:11" x14ac:dyDescent="0.25">
      <c r="B81" s="25" t="s">
        <v>110</v>
      </c>
    </row>
    <row r="82" spans="2:11" x14ac:dyDescent="0.25">
      <c r="B82" s="25" t="s">
        <v>111</v>
      </c>
    </row>
    <row r="83" spans="2:11" x14ac:dyDescent="0.25">
      <c r="B83" s="25" t="s">
        <v>112</v>
      </c>
    </row>
    <row r="84" spans="2:11" x14ac:dyDescent="0.25">
      <c r="B84" s="25" t="s">
        <v>113</v>
      </c>
    </row>
    <row r="85" spans="2:11" x14ac:dyDescent="0.25">
      <c r="B85" s="25" t="s">
        <v>114</v>
      </c>
    </row>
    <row r="86" spans="2:11" x14ac:dyDescent="0.25">
      <c r="B86" s="389" t="s">
        <v>115</v>
      </c>
      <c r="C86" s="389"/>
      <c r="J86" s="389"/>
      <c r="K86" s="389"/>
    </row>
    <row r="87" spans="2:11" x14ac:dyDescent="0.25">
      <c r="B87" s="389" t="s">
        <v>116</v>
      </c>
      <c r="C87" s="389"/>
      <c r="J87" s="389"/>
      <c r="K87" s="389"/>
    </row>
    <row r="88" spans="2:11" x14ac:dyDescent="0.25">
      <c r="B88" s="389" t="s">
        <v>117</v>
      </c>
      <c r="C88" s="389"/>
      <c r="J88" s="389"/>
      <c r="K88" s="389"/>
    </row>
  </sheetData>
  <mergeCells count="21">
    <mergeCell ref="C41:D41"/>
    <mergeCell ref="K41:L41"/>
    <mergeCell ref="B4:O4"/>
    <mergeCell ref="B5:O5"/>
    <mergeCell ref="B6:O6"/>
    <mergeCell ref="C40:D40"/>
    <mergeCell ref="K40:L40"/>
    <mergeCell ref="C42:D42"/>
    <mergeCell ref="K42:L42"/>
    <mergeCell ref="B50:H50"/>
    <mergeCell ref="J50:U50"/>
    <mergeCell ref="B56:H56"/>
    <mergeCell ref="J56:P56"/>
    <mergeCell ref="B88:C88"/>
    <mergeCell ref="J88:K88"/>
    <mergeCell ref="B66:H66"/>
    <mergeCell ref="J66:P66"/>
    <mergeCell ref="B86:C86"/>
    <mergeCell ref="J86:K86"/>
    <mergeCell ref="B87:C87"/>
    <mergeCell ref="J87:K87"/>
  </mergeCells>
  <hyperlinks>
    <hyperlink ref="M3" location="INDICE!A1" display="Índice" xr:uid="{7D552AB2-1CCE-4148-99D6-2CD610E6937B}"/>
    <hyperlink ref="C19" r:id="rId1" xr:uid="{894FD04D-E792-45C4-88F2-DF5C0F495AA4}"/>
  </hyperlinks>
  <printOptions horizontalCentered="1"/>
  <pageMargins left="0.39370078740157483" right="0.39370078740157483" top="0.74803149606299213" bottom="0.74803149606299213" header="0.31496062992125984" footer="0.31496062992125984"/>
  <pageSetup paperSize="9" scale="5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CB524-404A-4566-8211-7D2AF4E1CA7C}">
  <sheetPr>
    <tabColor theme="3"/>
  </sheetPr>
  <dimension ref="A1:S63"/>
  <sheetViews>
    <sheetView showGridLines="0" zoomScale="70" zoomScaleNormal="70" workbookViewId="0">
      <selection activeCell="C13" sqref="C13"/>
    </sheetView>
  </sheetViews>
  <sheetFormatPr baseColWidth="10" defaultColWidth="11.44140625" defaultRowHeight="10.8" x14ac:dyDescent="0.25"/>
  <cols>
    <col min="1" max="2" width="5.6640625" style="63" customWidth="1"/>
    <col min="3" max="3" width="2.33203125" style="63" customWidth="1"/>
    <col min="4" max="4" width="40.6640625" style="63" customWidth="1"/>
    <col min="5" max="5" width="10.6640625" style="67" customWidth="1"/>
    <col min="6" max="6" width="18.6640625" style="66" bestFit="1" customWidth="1"/>
    <col min="7" max="7" width="19.109375" style="66" bestFit="1" customWidth="1"/>
    <col min="8" max="8" width="3.5546875" style="63" customWidth="1"/>
    <col min="9" max="9" width="5.6640625" style="63" customWidth="1"/>
    <col min="10" max="10" width="50.44140625" style="63" customWidth="1"/>
    <col min="11" max="11" width="10.6640625" style="63" customWidth="1"/>
    <col min="12" max="12" width="19.5546875" style="63" bestFit="1" customWidth="1"/>
    <col min="13" max="13" width="18.6640625" style="63" bestFit="1" customWidth="1"/>
    <col min="14" max="14" width="11.44140625" style="63"/>
    <col min="15" max="18" width="11.44140625" style="67"/>
    <col min="19" max="19" width="62.5546875" style="67" customWidth="1"/>
    <col min="20" max="16384" width="11.44140625" style="63"/>
  </cols>
  <sheetData>
    <row r="1" spans="1:19" ht="15" customHeight="1" x14ac:dyDescent="0.25">
      <c r="D1" s="64"/>
      <c r="E1" s="65" t="s">
        <v>118</v>
      </c>
    </row>
    <row r="2" spans="1:19" ht="15" customHeight="1" x14ac:dyDescent="0.25"/>
    <row r="3" spans="1:19" ht="15" customHeight="1" x14ac:dyDescent="0.25"/>
    <row r="4" spans="1:19" ht="15" customHeight="1" x14ac:dyDescent="0.25">
      <c r="B4" s="402" t="str">
        <f>+IG!B4</f>
        <v>FAMILIAR CASA DE BOLSA S.A. y SUBSIDIARIA</v>
      </c>
      <c r="C4" s="402"/>
      <c r="D4" s="402"/>
      <c r="E4" s="402"/>
      <c r="F4" s="402"/>
      <c r="G4" s="402"/>
      <c r="H4" s="402"/>
      <c r="I4" s="402"/>
      <c r="J4" s="402"/>
      <c r="K4" s="402"/>
      <c r="L4" s="402"/>
      <c r="M4" s="402"/>
    </row>
    <row r="5" spans="1:19" ht="15" customHeight="1" x14ac:dyDescent="0.25">
      <c r="B5" s="402" t="s">
        <v>119</v>
      </c>
      <c r="C5" s="402"/>
      <c r="D5" s="402"/>
      <c r="E5" s="402"/>
      <c r="F5" s="402"/>
      <c r="G5" s="402"/>
      <c r="H5" s="402"/>
      <c r="I5" s="402"/>
      <c r="J5" s="402"/>
      <c r="K5" s="402"/>
      <c r="L5" s="402"/>
      <c r="M5" s="402"/>
    </row>
    <row r="6" spans="1:19" ht="15" customHeight="1" x14ac:dyDescent="0.25">
      <c r="B6" s="402" t="s">
        <v>120</v>
      </c>
      <c r="C6" s="402"/>
      <c r="D6" s="402"/>
      <c r="E6" s="402"/>
      <c r="F6" s="402"/>
      <c r="G6" s="402"/>
      <c r="H6" s="402"/>
      <c r="I6" s="402"/>
      <c r="J6" s="402"/>
      <c r="K6" s="402"/>
      <c r="L6" s="402"/>
      <c r="M6" s="402"/>
    </row>
    <row r="7" spans="1:19" ht="15" customHeight="1" x14ac:dyDescent="0.3">
      <c r="A7" s="68"/>
      <c r="B7" s="68"/>
      <c r="C7" s="68"/>
      <c r="D7" s="68"/>
      <c r="E7" s="69"/>
      <c r="F7" s="70"/>
      <c r="G7" s="70"/>
    </row>
    <row r="8" spans="1:19" s="71" customFormat="1" ht="15" customHeight="1" x14ac:dyDescent="0.25">
      <c r="B8" s="72"/>
      <c r="C8" s="72"/>
      <c r="D8" s="72"/>
      <c r="E8" s="73" t="s">
        <v>121</v>
      </c>
      <c r="F8" s="74">
        <v>45199</v>
      </c>
      <c r="G8" s="74">
        <v>44926</v>
      </c>
      <c r="I8" s="399"/>
      <c r="J8" s="399"/>
      <c r="K8" s="73" t="s">
        <v>121</v>
      </c>
      <c r="L8" s="74">
        <v>45199</v>
      </c>
      <c r="M8" s="74">
        <v>44926</v>
      </c>
      <c r="O8" s="76"/>
      <c r="P8" s="76"/>
      <c r="Q8" s="76"/>
      <c r="R8" s="76"/>
      <c r="S8" s="76"/>
    </row>
    <row r="9" spans="1:19" s="76" customFormat="1" ht="15" customHeight="1" x14ac:dyDescent="0.25">
      <c r="B9" s="403" t="s">
        <v>122</v>
      </c>
      <c r="C9" s="403"/>
      <c r="D9" s="403"/>
      <c r="E9" s="77"/>
      <c r="F9" s="78"/>
      <c r="G9" s="78"/>
      <c r="I9" s="79" t="s">
        <v>123</v>
      </c>
    </row>
    <row r="10" spans="1:19" s="76" customFormat="1" ht="15" customHeight="1" x14ac:dyDescent="0.25">
      <c r="B10" s="80" t="s">
        <v>124</v>
      </c>
      <c r="E10" s="81"/>
      <c r="F10" s="78"/>
      <c r="G10" s="82"/>
      <c r="I10" s="80" t="s">
        <v>125</v>
      </c>
      <c r="K10" s="83"/>
      <c r="L10" s="84">
        <v>-1</v>
      </c>
      <c r="M10" s="82"/>
    </row>
    <row r="11" spans="1:19" s="76" customFormat="1" ht="15" customHeight="1" x14ac:dyDescent="0.25">
      <c r="C11" s="401" t="s">
        <v>126</v>
      </c>
      <c r="D11" s="401"/>
      <c r="E11" s="83">
        <v>3</v>
      </c>
      <c r="F11" s="85">
        <f>+F12+F13</f>
        <v>144449531.53890058</v>
      </c>
      <c r="G11" s="85">
        <f t="shared" ref="G11" si="0">+G12+G13</f>
        <v>10100000000</v>
      </c>
      <c r="J11" s="79" t="s">
        <v>127</v>
      </c>
      <c r="K11" s="83">
        <v>10</v>
      </c>
      <c r="L11" s="85">
        <f>+L12+L13+L14</f>
        <v>220845507.25160027</v>
      </c>
      <c r="M11" s="85">
        <f>+M12+M13</f>
        <v>0</v>
      </c>
    </row>
    <row r="12" spans="1:19" s="76" customFormat="1" ht="15" customHeight="1" x14ac:dyDescent="0.25">
      <c r="D12" s="76" t="s">
        <v>128</v>
      </c>
      <c r="E12" s="83"/>
      <c r="F12" s="86">
        <v>0</v>
      </c>
      <c r="G12" s="86">
        <f>+'Nota II'!J10</f>
        <v>10100000000</v>
      </c>
      <c r="J12" s="76" t="s">
        <v>129</v>
      </c>
      <c r="L12" s="86">
        <v>94116349.151600271</v>
      </c>
      <c r="M12" s="76">
        <v>0</v>
      </c>
    </row>
    <row r="13" spans="1:19" s="76" customFormat="1" ht="15" customHeight="1" x14ac:dyDescent="0.25">
      <c r="D13" s="76" t="s">
        <v>130</v>
      </c>
      <c r="E13" s="83"/>
      <c r="F13" s="86">
        <v>144449531.53890058</v>
      </c>
      <c r="G13" s="86">
        <v>0</v>
      </c>
      <c r="J13" s="76" t="s">
        <v>131</v>
      </c>
      <c r="K13" s="83"/>
      <c r="L13" s="86">
        <v>16290440.100000001</v>
      </c>
      <c r="M13" s="76">
        <v>0</v>
      </c>
    </row>
    <row r="14" spans="1:19" s="76" customFormat="1" ht="15" customHeight="1" x14ac:dyDescent="0.25">
      <c r="C14" s="401" t="s">
        <v>132</v>
      </c>
      <c r="D14" s="401"/>
      <c r="E14" s="83">
        <v>4</v>
      </c>
      <c r="F14" s="85">
        <f>+F15+F16</f>
        <v>16593109366.7523</v>
      </c>
      <c r="G14" s="85">
        <f>+G15+G16</f>
        <v>0</v>
      </c>
      <c r="J14" s="76" t="s">
        <v>133</v>
      </c>
      <c r="L14" s="86">
        <v>110438718</v>
      </c>
      <c r="M14" s="76">
        <v>0</v>
      </c>
    </row>
    <row r="15" spans="1:19" s="76" customFormat="1" ht="15" customHeight="1" x14ac:dyDescent="0.25">
      <c r="D15" s="76" t="s">
        <v>134</v>
      </c>
      <c r="E15" s="83"/>
      <c r="F15" s="86">
        <v>16492547434.7523</v>
      </c>
      <c r="G15" s="86">
        <v>0</v>
      </c>
    </row>
    <row r="16" spans="1:19" s="76" customFormat="1" ht="15" customHeight="1" x14ac:dyDescent="0.25">
      <c r="D16" s="76" t="s">
        <v>135</v>
      </c>
      <c r="E16" s="83"/>
      <c r="F16" s="86">
        <v>100561932</v>
      </c>
      <c r="G16" s="86">
        <v>0</v>
      </c>
      <c r="J16" s="79" t="s">
        <v>136</v>
      </c>
      <c r="K16" s="83">
        <v>11</v>
      </c>
      <c r="L16" s="87">
        <f>+L17+L18</f>
        <v>1711949887</v>
      </c>
      <c r="M16" s="79">
        <v>0</v>
      </c>
    </row>
    <row r="17" spans="1:19" s="76" customFormat="1" ht="15" customHeight="1" x14ac:dyDescent="0.25">
      <c r="C17" s="79" t="s">
        <v>137</v>
      </c>
      <c r="D17" s="79"/>
      <c r="E17" s="83">
        <v>5</v>
      </c>
      <c r="F17" s="85">
        <f>+F18</f>
        <v>329999.99999976158</v>
      </c>
      <c r="G17" s="85">
        <f t="shared" ref="G17" si="1">+G18</f>
        <v>0</v>
      </c>
      <c r="J17" s="76" t="s">
        <v>138</v>
      </c>
      <c r="L17" s="86">
        <v>1626550262</v>
      </c>
      <c r="M17" s="76">
        <v>0</v>
      </c>
    </row>
    <row r="18" spans="1:19" s="76" customFormat="1" ht="15" customHeight="1" x14ac:dyDescent="0.25">
      <c r="D18" s="76" t="s">
        <v>139</v>
      </c>
      <c r="E18" s="83"/>
      <c r="F18" s="86">
        <v>329999.99999976158</v>
      </c>
      <c r="G18" s="86">
        <v>0</v>
      </c>
      <c r="J18" s="76" t="s">
        <v>140</v>
      </c>
      <c r="L18" s="86">
        <v>85399625</v>
      </c>
      <c r="M18" s="76">
        <v>0</v>
      </c>
    </row>
    <row r="19" spans="1:19" s="76" customFormat="1" ht="15" customHeight="1" x14ac:dyDescent="0.25">
      <c r="A19" s="88"/>
      <c r="C19" s="401" t="s">
        <v>141</v>
      </c>
      <c r="D19" s="401"/>
      <c r="E19" s="83">
        <v>6</v>
      </c>
      <c r="F19" s="85">
        <f>+SUM(F20:F22)</f>
        <v>476191060.52140832</v>
      </c>
      <c r="G19" s="85">
        <f>+SUM(G20:G22)</f>
        <v>0</v>
      </c>
      <c r="O19" s="89"/>
    </row>
    <row r="20" spans="1:19" s="76" customFormat="1" ht="15" customHeight="1" x14ac:dyDescent="0.25">
      <c r="A20" s="88"/>
      <c r="D20" s="76" t="s">
        <v>142</v>
      </c>
      <c r="E20" s="83"/>
      <c r="F20" s="86">
        <f>+'Nota II'!I138+'Nota II'!I143+'Nota II'!I144</f>
        <v>82044503.002000004</v>
      </c>
      <c r="G20" s="86">
        <v>0</v>
      </c>
      <c r="J20" s="79" t="s">
        <v>143</v>
      </c>
      <c r="K20" s="83">
        <v>12</v>
      </c>
      <c r="L20" s="85">
        <f>+SUM(L21:L25)</f>
        <v>86462840</v>
      </c>
      <c r="M20" s="90">
        <v>0</v>
      </c>
    </row>
    <row r="21" spans="1:19" s="76" customFormat="1" ht="15" customHeight="1" x14ac:dyDescent="0.25">
      <c r="A21" s="88"/>
      <c r="D21" s="76" t="s">
        <v>144</v>
      </c>
      <c r="E21" s="83"/>
      <c r="F21" s="86">
        <f>+'Nota II'!I139+'Nota II'!I140+'Nota II'!I141</f>
        <v>228030510.77420831</v>
      </c>
      <c r="G21" s="86">
        <v>0</v>
      </c>
      <c r="J21" s="76" t="s">
        <v>145</v>
      </c>
      <c r="K21" s="83"/>
      <c r="L21" s="86">
        <v>7270000</v>
      </c>
      <c r="M21" s="82">
        <v>0</v>
      </c>
    </row>
    <row r="22" spans="1:19" s="76" customFormat="1" ht="15" customHeight="1" x14ac:dyDescent="0.25">
      <c r="A22" s="88"/>
      <c r="D22" s="76" t="s">
        <v>146</v>
      </c>
      <c r="E22" s="83"/>
      <c r="F22" s="91">
        <v>166116046.74520001</v>
      </c>
      <c r="G22" s="86">
        <v>0</v>
      </c>
      <c r="J22" s="76" t="s">
        <v>147</v>
      </c>
      <c r="K22" s="83"/>
      <c r="L22" s="86">
        <v>10460</v>
      </c>
      <c r="M22" s="82">
        <v>0</v>
      </c>
    </row>
    <row r="23" spans="1:19" s="76" customFormat="1" ht="15" customHeight="1" x14ac:dyDescent="0.25">
      <c r="B23" s="80" t="s">
        <v>148</v>
      </c>
      <c r="E23" s="83"/>
      <c r="F23" s="92">
        <f>+F11+F14+F17+F19</f>
        <v>17214079958.812611</v>
      </c>
      <c r="G23" s="92">
        <f>+G11+G14+G17+G19</f>
        <v>10100000000</v>
      </c>
      <c r="J23" s="76" t="s">
        <v>149</v>
      </c>
      <c r="L23" s="86">
        <v>49124790</v>
      </c>
      <c r="M23" s="82">
        <v>0</v>
      </c>
    </row>
    <row r="24" spans="1:19" s="76" customFormat="1" ht="15" customHeight="1" x14ac:dyDescent="0.25">
      <c r="B24" s="80" t="s">
        <v>150</v>
      </c>
      <c r="E24" s="83"/>
      <c r="F24" s="78"/>
      <c r="G24" s="82"/>
      <c r="J24" s="76" t="s">
        <v>151</v>
      </c>
      <c r="K24" s="83"/>
      <c r="L24" s="86">
        <v>26704478</v>
      </c>
      <c r="M24" s="82">
        <v>0</v>
      </c>
    </row>
    <row r="25" spans="1:19" s="76" customFormat="1" ht="15" customHeight="1" x14ac:dyDescent="0.25">
      <c r="C25" s="401" t="s">
        <v>152</v>
      </c>
      <c r="D25" s="401"/>
      <c r="E25" s="83">
        <v>4</v>
      </c>
      <c r="F25" s="85">
        <f>+SUM(F26:F27)</f>
        <v>1003000000</v>
      </c>
      <c r="G25" s="85">
        <f>+SUM(G26:G27)</f>
        <v>1002000000</v>
      </c>
      <c r="J25" s="76" t="s">
        <v>153</v>
      </c>
      <c r="K25" s="83"/>
      <c r="L25" s="86">
        <v>3353112</v>
      </c>
      <c r="M25" s="82">
        <v>0</v>
      </c>
    </row>
    <row r="26" spans="1:19" s="76" customFormat="1" ht="15" customHeight="1" x14ac:dyDescent="0.25">
      <c r="D26" s="76" t="s">
        <v>154</v>
      </c>
      <c r="E26" s="83"/>
      <c r="F26" s="86">
        <v>1003000000</v>
      </c>
      <c r="G26" s="86">
        <f>+'Nota II'!G76</f>
        <v>1002000000</v>
      </c>
      <c r="O26" s="89"/>
    </row>
    <row r="27" spans="1:19" s="76" customFormat="1" ht="15" customHeight="1" x14ac:dyDescent="0.25">
      <c r="D27" s="76" t="s">
        <v>155</v>
      </c>
      <c r="E27" s="83"/>
      <c r="F27" s="86">
        <v>0</v>
      </c>
      <c r="G27" s="86">
        <v>0</v>
      </c>
      <c r="J27" s="79" t="s">
        <v>156</v>
      </c>
      <c r="L27" s="87">
        <f>+L28</f>
        <v>100561932</v>
      </c>
      <c r="M27" s="87">
        <f>+M28</f>
        <v>0</v>
      </c>
      <c r="O27" s="89"/>
    </row>
    <row r="28" spans="1:19" s="76" customFormat="1" ht="15" customHeight="1" x14ac:dyDescent="0.25">
      <c r="C28" s="401" t="s">
        <v>157</v>
      </c>
      <c r="D28" s="401"/>
      <c r="E28" s="83">
        <v>7</v>
      </c>
      <c r="F28" s="85">
        <f>+F29</f>
        <v>775514405</v>
      </c>
      <c r="G28" s="85">
        <f>+G29</f>
        <v>0</v>
      </c>
      <c r="J28" s="76" t="s">
        <v>158</v>
      </c>
      <c r="K28" s="83"/>
      <c r="L28" s="86">
        <v>100561932</v>
      </c>
      <c r="M28" s="82">
        <v>0</v>
      </c>
    </row>
    <row r="29" spans="1:19" s="76" customFormat="1" ht="15" customHeight="1" x14ac:dyDescent="0.25">
      <c r="D29" s="76" t="s">
        <v>159</v>
      </c>
      <c r="E29" s="83"/>
      <c r="F29" s="86">
        <v>775514405</v>
      </c>
      <c r="G29" s="86">
        <v>0</v>
      </c>
      <c r="K29" s="83"/>
      <c r="L29" s="78"/>
      <c r="M29" s="82"/>
      <c r="O29" s="89"/>
      <c r="S29" s="93"/>
    </row>
    <row r="30" spans="1:19" s="76" customFormat="1" ht="15" customHeight="1" x14ac:dyDescent="0.25">
      <c r="C30" s="401" t="s">
        <v>160</v>
      </c>
      <c r="D30" s="401"/>
      <c r="E30" s="83">
        <v>8</v>
      </c>
      <c r="F30" s="85">
        <f>+SUM(F31:F34)</f>
        <v>618171496.1645</v>
      </c>
      <c r="G30" s="85">
        <f>+SUM(G31:G34)</f>
        <v>0</v>
      </c>
      <c r="I30" s="80" t="s">
        <v>161</v>
      </c>
      <c r="L30" s="92">
        <f>+L11+L20+L16+L27</f>
        <v>2119820166.2516003</v>
      </c>
      <c r="M30" s="92">
        <f>SUM(M10:M21)</f>
        <v>0</v>
      </c>
    </row>
    <row r="31" spans="1:19" s="76" customFormat="1" ht="15" customHeight="1" x14ac:dyDescent="0.25">
      <c r="C31" s="79"/>
      <c r="D31" s="76" t="s">
        <v>162</v>
      </c>
      <c r="E31" s="83"/>
      <c r="F31" s="86">
        <v>147993999.64000002</v>
      </c>
      <c r="G31" s="86">
        <v>0</v>
      </c>
      <c r="I31" s="80" t="s">
        <v>163</v>
      </c>
      <c r="J31" s="80"/>
      <c r="L31" s="78"/>
      <c r="M31" s="78"/>
    </row>
    <row r="32" spans="1:19" s="76" customFormat="1" ht="15" customHeight="1" x14ac:dyDescent="0.25">
      <c r="C32" s="79"/>
      <c r="D32" s="76" t="s">
        <v>164</v>
      </c>
      <c r="E32" s="83"/>
      <c r="F32" s="86">
        <v>261197485.43099996</v>
      </c>
      <c r="G32" s="86">
        <v>0</v>
      </c>
      <c r="I32" s="80"/>
      <c r="J32" s="94" t="s">
        <v>165</v>
      </c>
      <c r="K32" s="83">
        <v>13</v>
      </c>
      <c r="L32" s="95">
        <v>18595511766.284813</v>
      </c>
      <c r="M32" s="95">
        <v>11102000000</v>
      </c>
    </row>
    <row r="33" spans="1:19" s="76" customFormat="1" ht="15" customHeight="1" x14ac:dyDescent="0.25">
      <c r="C33" s="79"/>
      <c r="D33" s="76" t="s">
        <v>166</v>
      </c>
      <c r="E33" s="83"/>
      <c r="F33" s="86">
        <v>163198022.00349998</v>
      </c>
      <c r="G33" s="86">
        <v>0</v>
      </c>
      <c r="J33" s="94"/>
      <c r="L33" s="95"/>
      <c r="M33" s="95"/>
    </row>
    <row r="34" spans="1:19" s="76" customFormat="1" ht="15" customHeight="1" x14ac:dyDescent="0.25">
      <c r="D34" s="76" t="s">
        <v>167</v>
      </c>
      <c r="E34" s="83"/>
      <c r="F34" s="86">
        <v>45781989.090000004</v>
      </c>
      <c r="G34" s="86">
        <v>0</v>
      </c>
      <c r="J34" s="79" t="s">
        <v>168</v>
      </c>
      <c r="K34" s="79"/>
      <c r="L34" s="96">
        <v>17617578.454999924</v>
      </c>
      <c r="M34" s="96">
        <v>0</v>
      </c>
      <c r="O34" s="89"/>
      <c r="S34" s="93"/>
    </row>
    <row r="35" spans="1:19" s="76" customFormat="1" ht="15" customHeight="1" x14ac:dyDescent="0.25">
      <c r="C35" s="401" t="s">
        <v>169</v>
      </c>
      <c r="D35" s="401"/>
      <c r="E35" s="83">
        <v>9</v>
      </c>
      <c r="F35" s="85">
        <f>+SUM(F36:F36)</f>
        <v>1122183651.4675999</v>
      </c>
      <c r="G35" s="85">
        <f>+SUM(G36:G36)</f>
        <v>0</v>
      </c>
    </row>
    <row r="36" spans="1:19" s="76" customFormat="1" ht="15" customHeight="1" x14ac:dyDescent="0.25">
      <c r="C36" s="79"/>
      <c r="D36" s="97" t="s">
        <v>170</v>
      </c>
      <c r="E36" s="83"/>
      <c r="F36" s="86">
        <v>1122183651.4675999</v>
      </c>
      <c r="G36" s="86">
        <v>0</v>
      </c>
      <c r="O36" s="89"/>
      <c r="S36" s="93"/>
    </row>
    <row r="37" spans="1:19" s="79" customFormat="1" ht="15" customHeight="1" x14ac:dyDescent="0.25">
      <c r="C37" s="397" t="s">
        <v>171</v>
      </c>
      <c r="D37" s="397"/>
      <c r="E37" s="83"/>
      <c r="F37" s="92">
        <f>+F25+F28+F30+F35</f>
        <v>3518869552.6321001</v>
      </c>
      <c r="G37" s="92">
        <f>+G25+G28+G30+G35</f>
        <v>1002000000</v>
      </c>
      <c r="I37" s="80" t="s">
        <v>161</v>
      </c>
      <c r="J37" s="79" t="s">
        <v>172</v>
      </c>
      <c r="L37" s="92">
        <f>+L32+L34</f>
        <v>18613129344.739815</v>
      </c>
      <c r="M37" s="92">
        <f>SUM(M32:M32)</f>
        <v>11102000000</v>
      </c>
    </row>
    <row r="38" spans="1:19" s="71" customFormat="1" ht="15" customHeight="1" x14ac:dyDescent="0.25">
      <c r="B38" s="398" t="s">
        <v>173</v>
      </c>
      <c r="C38" s="398"/>
      <c r="D38" s="398"/>
      <c r="E38" s="98"/>
      <c r="F38" s="99">
        <f>+F23+F37</f>
        <v>20732949511.44471</v>
      </c>
      <c r="G38" s="100">
        <f>+G23+G37</f>
        <v>11102000000</v>
      </c>
      <c r="I38" s="399" t="s">
        <v>174</v>
      </c>
      <c r="J38" s="399"/>
      <c r="K38" s="101"/>
      <c r="L38" s="99">
        <f>+L37+L30</f>
        <v>20732949510.991417</v>
      </c>
      <c r="M38" s="99">
        <f>+M37+M30</f>
        <v>11102000000</v>
      </c>
      <c r="O38" s="76"/>
      <c r="P38" s="76"/>
      <c r="Q38" s="76"/>
      <c r="R38" s="76"/>
      <c r="S38" s="76"/>
    </row>
    <row r="39" spans="1:19" s="76" customFormat="1" ht="15" customHeight="1" x14ac:dyDescent="0.25">
      <c r="B39" s="79" t="s">
        <v>175</v>
      </c>
      <c r="L39" s="102">
        <f>+F38-L38</f>
        <v>0.4532928466796875</v>
      </c>
      <c r="M39" s="102">
        <f>+G38-M38</f>
        <v>0</v>
      </c>
    </row>
    <row r="40" spans="1:19" s="71" customFormat="1" ht="15" customHeight="1" x14ac:dyDescent="0.25">
      <c r="F40" s="103">
        <v>0</v>
      </c>
      <c r="J40" s="104"/>
      <c r="K40" s="98"/>
      <c r="L40" s="105"/>
      <c r="M40" s="106"/>
      <c r="O40" s="76"/>
      <c r="P40" s="76"/>
      <c r="Q40" s="76"/>
      <c r="R40" s="76"/>
      <c r="S40" s="76"/>
    </row>
    <row r="41" spans="1:19" s="107" customFormat="1" ht="15" customHeight="1" x14ac:dyDescent="0.25">
      <c r="D41" s="108"/>
      <c r="E41" s="77"/>
      <c r="F41" s="109">
        <f>+F38-L38</f>
        <v>0.4532928466796875</v>
      </c>
      <c r="G41" s="109">
        <f>+G38-M38</f>
        <v>0</v>
      </c>
      <c r="J41" s="110"/>
      <c r="K41" s="111"/>
      <c r="L41" s="109">
        <f>+F38-L38</f>
        <v>0.4532928466796875</v>
      </c>
      <c r="M41" s="109">
        <f>+G38-M38</f>
        <v>0</v>
      </c>
      <c r="O41" s="112"/>
      <c r="P41" s="113"/>
      <c r="Q41" s="113"/>
      <c r="R41" s="113"/>
      <c r="S41" s="76"/>
    </row>
    <row r="42" spans="1:19" ht="15" customHeight="1" x14ac:dyDescent="0.3">
      <c r="A42" s="68"/>
      <c r="B42" s="398" t="s">
        <v>122</v>
      </c>
      <c r="C42" s="398"/>
      <c r="D42" s="398"/>
      <c r="E42" s="98"/>
      <c r="F42" s="99">
        <f>+F43</f>
        <v>2357732840.632</v>
      </c>
      <c r="G42" s="100">
        <f>+G27+G41</f>
        <v>0</v>
      </c>
      <c r="H42" s="71"/>
      <c r="I42" s="399" t="s">
        <v>123</v>
      </c>
      <c r="J42" s="399"/>
      <c r="K42" s="101"/>
      <c r="L42" s="99">
        <f>+L43</f>
        <v>2357732840.632</v>
      </c>
      <c r="M42" s="99">
        <f>+M43</f>
        <v>0</v>
      </c>
    </row>
    <row r="43" spans="1:19" ht="15" customHeight="1" x14ac:dyDescent="0.3">
      <c r="A43" s="68"/>
      <c r="B43" s="76" t="s">
        <v>176</v>
      </c>
      <c r="C43" s="79"/>
      <c r="D43" s="76"/>
      <c r="E43" s="83"/>
      <c r="F43" s="86">
        <v>2357732840.632</v>
      </c>
      <c r="G43" s="86">
        <v>0</v>
      </c>
      <c r="H43" s="76"/>
      <c r="I43" s="80" t="s">
        <v>177</v>
      </c>
      <c r="J43" s="80"/>
      <c r="K43" s="83"/>
      <c r="L43" s="86">
        <v>2357732840.632</v>
      </c>
      <c r="M43" s="78">
        <v>0</v>
      </c>
    </row>
    <row r="44" spans="1:19" ht="15" customHeight="1" x14ac:dyDescent="0.3">
      <c r="A44" s="68"/>
      <c r="B44" s="71"/>
      <c r="C44" s="71"/>
      <c r="D44" s="71"/>
      <c r="E44" s="81"/>
      <c r="F44" s="114"/>
      <c r="G44" s="114"/>
      <c r="I44" s="25"/>
      <c r="J44" s="25"/>
      <c r="K44" s="25"/>
      <c r="L44" s="25"/>
      <c r="M44" s="25"/>
    </row>
    <row r="45" spans="1:19" s="119" customFormat="1" ht="15" customHeight="1" x14ac:dyDescent="0.25">
      <c r="A45" s="115"/>
      <c r="B45" s="116"/>
      <c r="C45" s="116"/>
      <c r="D45" s="117"/>
      <c r="E45" s="118"/>
      <c r="I45" s="28"/>
      <c r="L45" s="400"/>
      <c r="M45" s="400"/>
      <c r="O45" s="120"/>
      <c r="P45" s="120"/>
      <c r="Q45" s="120"/>
      <c r="R45" s="120"/>
      <c r="S45" s="120"/>
    </row>
    <row r="46" spans="1:19" s="119" customFormat="1" ht="15" customHeight="1" x14ac:dyDescent="0.25">
      <c r="B46" s="121"/>
      <c r="C46" s="121"/>
      <c r="D46" s="117"/>
      <c r="E46" s="122"/>
      <c r="I46" s="28"/>
      <c r="L46" s="394"/>
      <c r="M46" s="394"/>
      <c r="O46" s="120"/>
      <c r="P46" s="120"/>
      <c r="Q46" s="120"/>
      <c r="R46" s="120"/>
      <c r="S46" s="120"/>
    </row>
    <row r="47" spans="1:19" s="25" customFormat="1" ht="15" customHeight="1" x14ac:dyDescent="0.25">
      <c r="A47" s="123"/>
      <c r="B47" s="123"/>
      <c r="C47" s="123"/>
      <c r="D47" s="37"/>
      <c r="E47" s="124"/>
      <c r="F47" s="125"/>
      <c r="G47" s="126"/>
      <c r="O47" s="31"/>
      <c r="P47" s="31"/>
      <c r="Q47" s="31"/>
      <c r="R47" s="31"/>
      <c r="S47" s="31"/>
    </row>
    <row r="48" spans="1:19" s="25" customFormat="1" ht="15" x14ac:dyDescent="0.25">
      <c r="A48" s="123"/>
      <c r="B48" s="123"/>
      <c r="C48" s="123"/>
      <c r="D48" s="37"/>
      <c r="E48" s="124"/>
      <c r="F48" s="125"/>
      <c r="G48" s="126"/>
      <c r="O48" s="31"/>
      <c r="P48" s="31"/>
      <c r="Q48" s="31"/>
      <c r="R48" s="31"/>
      <c r="S48" s="31"/>
    </row>
    <row r="49" spans="1:19" s="25" customFormat="1" ht="15" x14ac:dyDescent="0.25">
      <c r="A49" s="123"/>
      <c r="B49" s="123"/>
      <c r="C49" s="123"/>
      <c r="D49" s="37"/>
      <c r="E49" s="124"/>
      <c r="F49" s="125"/>
      <c r="G49" s="126"/>
      <c r="O49" s="31"/>
      <c r="P49" s="31"/>
      <c r="Q49" s="31"/>
      <c r="R49" s="31"/>
      <c r="S49" s="31"/>
    </row>
    <row r="50" spans="1:19" s="25" customFormat="1" ht="15" x14ac:dyDescent="0.25">
      <c r="E50" s="127"/>
      <c r="F50" s="395"/>
      <c r="G50" s="395"/>
      <c r="O50" s="31"/>
      <c r="P50" s="31"/>
      <c r="Q50" s="31"/>
      <c r="R50" s="31"/>
      <c r="S50" s="31"/>
    </row>
    <row r="51" spans="1:19" s="25" customFormat="1" ht="15" x14ac:dyDescent="0.25">
      <c r="B51" s="37"/>
      <c r="C51" s="37"/>
      <c r="D51" s="37"/>
      <c r="E51" s="124"/>
      <c r="F51" s="394"/>
      <c r="G51" s="394"/>
      <c r="I51" s="37"/>
      <c r="J51" s="37"/>
      <c r="K51" s="37"/>
      <c r="L51" s="37"/>
      <c r="M51" s="37"/>
      <c r="O51" s="31"/>
      <c r="P51" s="31"/>
      <c r="Q51" s="31"/>
      <c r="R51" s="31"/>
      <c r="S51" s="31"/>
    </row>
    <row r="52" spans="1:19" s="37" customFormat="1" ht="15" x14ac:dyDescent="0.25">
      <c r="B52" s="396"/>
      <c r="C52" s="396"/>
      <c r="D52" s="396"/>
      <c r="E52" s="124"/>
      <c r="F52" s="125"/>
      <c r="G52" s="125"/>
      <c r="I52" s="63"/>
      <c r="J52" s="63"/>
      <c r="K52" s="63"/>
      <c r="L52" s="63"/>
      <c r="M52" s="63"/>
      <c r="O52" s="128"/>
      <c r="P52" s="128"/>
      <c r="Q52" s="128"/>
      <c r="R52" s="128"/>
      <c r="S52" s="128"/>
    </row>
    <row r="53" spans="1:19" ht="13.2" x14ac:dyDescent="0.25">
      <c r="A53" s="1"/>
      <c r="B53" s="1"/>
      <c r="C53" s="129"/>
      <c r="D53" s="4"/>
      <c r="E53" s="130"/>
      <c r="F53" s="131"/>
      <c r="G53" s="132"/>
    </row>
    <row r="54" spans="1:19" x14ac:dyDescent="0.25">
      <c r="C54" s="133"/>
      <c r="D54" s="134"/>
      <c r="E54" s="135"/>
      <c r="F54" s="136"/>
    </row>
    <row r="55" spans="1:19" x14ac:dyDescent="0.25">
      <c r="D55" s="137"/>
      <c r="E55" s="138"/>
      <c r="F55" s="139"/>
    </row>
    <row r="56" spans="1:19" x14ac:dyDescent="0.25">
      <c r="D56" s="137"/>
      <c r="E56" s="138"/>
      <c r="F56" s="139"/>
    </row>
    <row r="57" spans="1:19" x14ac:dyDescent="0.25">
      <c r="D57" s="137"/>
      <c r="E57" s="138"/>
      <c r="F57" s="139"/>
    </row>
    <row r="58" spans="1:19" x14ac:dyDescent="0.25">
      <c r="D58" s="137"/>
      <c r="E58" s="138"/>
      <c r="F58" s="139"/>
    </row>
    <row r="59" spans="1:19" x14ac:dyDescent="0.25">
      <c r="D59" s="137"/>
      <c r="E59" s="138"/>
      <c r="F59" s="139"/>
    </row>
    <row r="60" spans="1:19" x14ac:dyDescent="0.25">
      <c r="E60" s="140"/>
    </row>
    <row r="61" spans="1:19" x14ac:dyDescent="0.25">
      <c r="C61" s="141"/>
      <c r="E61" s="140"/>
    </row>
    <row r="62" spans="1:19" x14ac:dyDescent="0.25">
      <c r="C62" s="133"/>
      <c r="D62" s="134"/>
      <c r="E62" s="135"/>
      <c r="F62" s="136"/>
    </row>
    <row r="63" spans="1:19" x14ac:dyDescent="0.25">
      <c r="D63" s="134"/>
      <c r="E63" s="142"/>
      <c r="F63" s="136"/>
    </row>
  </sheetData>
  <mergeCells count="22">
    <mergeCell ref="C35:D35"/>
    <mergeCell ref="B4:M4"/>
    <mergeCell ref="B5:M5"/>
    <mergeCell ref="B6:M6"/>
    <mergeCell ref="I8:J8"/>
    <mergeCell ref="B9:D9"/>
    <mergeCell ref="C11:D11"/>
    <mergeCell ref="C14:D14"/>
    <mergeCell ref="C19:D19"/>
    <mergeCell ref="C25:D25"/>
    <mergeCell ref="C28:D28"/>
    <mergeCell ref="C30:D30"/>
    <mergeCell ref="L46:M46"/>
    <mergeCell ref="F50:G50"/>
    <mergeCell ref="F51:G51"/>
    <mergeCell ref="B52:D52"/>
    <mergeCell ref="C37:D37"/>
    <mergeCell ref="B38:D38"/>
    <mergeCell ref="I38:J38"/>
    <mergeCell ref="B42:D42"/>
    <mergeCell ref="I42:J42"/>
    <mergeCell ref="L45:M45"/>
  </mergeCells>
  <hyperlinks>
    <hyperlink ref="E11" location="'Nota 3'!A1" display="'Nota 3'!A1" xr:uid="{86646BB1-C8C1-4BBE-8D79-F4E828FF69AC}"/>
    <hyperlink ref="E14" location="'Nota 4'!A1" display="'Nota 4'!A1" xr:uid="{2E1C8868-2182-411A-A1F3-A675A8833B99}"/>
    <hyperlink ref="E30" location="'Nota 9'!A1" display="'Nota 9'!A1" xr:uid="{3AFC906E-3DD4-4768-AEAC-3A70FDEB75CC}"/>
    <hyperlink ref="E35" location="'Nota 10'!A1" display="'Nota 10'!A1" xr:uid="{77122EE0-385F-4DF6-A6F6-D51216D902D8}"/>
    <hyperlink ref="K11" location="'Nota 11'!A1" display="'Nota 11'!A1" xr:uid="{167CA7B5-AA46-4A63-9868-3F83AD44CA9B}"/>
    <hyperlink ref="E1" location="Indice!A1" display="Indice" xr:uid="{A991B233-E571-409D-84A7-53E2EFDE04ED}"/>
    <hyperlink ref="K20" location="'Nota 12'!A1" display="'Nota 12'!A1" xr:uid="{2E054252-FE3C-46D7-9EDB-DEFED46C7149}"/>
    <hyperlink ref="E25" location="'Nota 8'!A1" display="'Nota 8'!A1" xr:uid="{C8C5387F-204F-40CC-A740-1E78073FB673}"/>
    <hyperlink ref="K16" location="'Nota 12'!A1" display="'Nota 12'!A1" xr:uid="{450902E9-3D69-4225-8639-EE2095D9BCE8}"/>
  </hyperlinks>
  <printOptions horizontalCentered="1"/>
  <pageMargins left="0.39370078740157483" right="0.39370078740157483" top="0.74803149606299213" bottom="0.74803149606299213" header="0.31496062992125984" footer="0.31496062992125984"/>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02A7E-3668-4F82-8DE1-9720E7522F37}">
  <sheetPr>
    <tabColor theme="3"/>
  </sheetPr>
  <dimension ref="B1:N80"/>
  <sheetViews>
    <sheetView showGridLines="0" zoomScale="70" zoomScaleNormal="70" zoomScaleSheetLayoutView="70" workbookViewId="0">
      <selection activeCell="C13" sqref="C13"/>
    </sheetView>
  </sheetViews>
  <sheetFormatPr baseColWidth="10" defaultColWidth="11.44140625" defaultRowHeight="13.8" x14ac:dyDescent="0.25"/>
  <cols>
    <col min="1" max="1" width="5.6640625" style="71" customWidth="1"/>
    <col min="2" max="2" width="10.6640625" style="71" customWidth="1"/>
    <col min="3" max="3" width="77.6640625" style="71" customWidth="1"/>
    <col min="4" max="4" width="19" style="81" customWidth="1"/>
    <col min="5" max="6" width="35.44140625" style="143" customWidth="1"/>
    <col min="7" max="7" width="4.109375" style="71" customWidth="1"/>
    <col min="8" max="8" width="11.44140625" style="71"/>
    <col min="9" max="9" width="11.44140625" style="89"/>
    <col min="10" max="11" width="11.44140625" style="76"/>
    <col min="12" max="12" width="41.88671875" style="76" customWidth="1"/>
    <col min="13" max="14" width="11.44140625" style="76"/>
    <col min="15" max="16384" width="11.44140625" style="71"/>
  </cols>
  <sheetData>
    <row r="1" spans="2:14" ht="15" customHeight="1" x14ac:dyDescent="0.25">
      <c r="B1" s="64"/>
      <c r="C1" s="64"/>
      <c r="D1" s="65" t="s">
        <v>118</v>
      </c>
    </row>
    <row r="2" spans="2:14" ht="15" customHeight="1" x14ac:dyDescent="0.25"/>
    <row r="3" spans="2:14" ht="15" customHeight="1" x14ac:dyDescent="0.25">
      <c r="B3" s="144"/>
      <c r="C3" s="144"/>
      <c r="D3" s="145"/>
      <c r="E3" s="146"/>
    </row>
    <row r="4" spans="2:14" ht="15" customHeight="1" x14ac:dyDescent="0.25">
      <c r="B4" s="402" t="str">
        <f>+BG!B4</f>
        <v>FAMILIAR CASA DE BOLSA S.A. y SUBSIDIARIA</v>
      </c>
      <c r="C4" s="402"/>
      <c r="D4" s="402"/>
      <c r="E4" s="402"/>
      <c r="F4" s="402"/>
    </row>
    <row r="5" spans="2:14" ht="15" customHeight="1" x14ac:dyDescent="0.25">
      <c r="B5" s="405" t="s">
        <v>178</v>
      </c>
      <c r="C5" s="405"/>
      <c r="D5" s="405"/>
      <c r="E5" s="405"/>
      <c r="F5" s="405"/>
    </row>
    <row r="6" spans="2:14" ht="15" customHeight="1" x14ac:dyDescent="0.25">
      <c r="B6" s="406" t="str">
        <f>+BG!B6</f>
        <v>(Cifras expresadas en guaraníes)</v>
      </c>
      <c r="C6" s="406"/>
      <c r="D6" s="406"/>
      <c r="E6" s="406"/>
      <c r="F6" s="406"/>
      <c r="L6" s="93"/>
    </row>
    <row r="7" spans="2:14" ht="15" customHeight="1" x14ac:dyDescent="0.25">
      <c r="B7" s="148"/>
      <c r="C7" s="148"/>
      <c r="D7" s="149"/>
      <c r="E7" s="150"/>
    </row>
    <row r="8" spans="2:14" ht="15" customHeight="1" x14ac:dyDescent="0.25">
      <c r="B8" s="151"/>
      <c r="C8" s="151"/>
      <c r="D8" s="152" t="s">
        <v>121</v>
      </c>
      <c r="E8" s="74">
        <f>+BG!F8</f>
        <v>45199</v>
      </c>
      <c r="F8" s="74">
        <v>44834</v>
      </c>
    </row>
    <row r="9" spans="2:14" s="64" customFormat="1" ht="15" customHeight="1" x14ac:dyDescent="0.25">
      <c r="B9" s="64" t="s">
        <v>179</v>
      </c>
      <c r="D9" s="98">
        <v>14</v>
      </c>
      <c r="E9" s="153">
        <f>+SUM(E10:E14)</f>
        <v>1093567956.0458</v>
      </c>
      <c r="F9" s="153">
        <f>+SUM(F10:F14)</f>
        <v>0</v>
      </c>
      <c r="I9" s="112"/>
      <c r="J9" s="79"/>
      <c r="K9" s="79"/>
      <c r="L9" s="79"/>
      <c r="M9" s="79"/>
      <c r="N9" s="79"/>
    </row>
    <row r="10" spans="2:14" s="76" customFormat="1" ht="15" customHeight="1" x14ac:dyDescent="0.25">
      <c r="B10" s="76" t="s">
        <v>180</v>
      </c>
      <c r="D10" s="154"/>
      <c r="E10" s="95">
        <v>315467156.74599999</v>
      </c>
      <c r="F10" s="95">
        <v>0</v>
      </c>
      <c r="I10" s="89"/>
    </row>
    <row r="11" spans="2:14" s="76" customFormat="1" ht="15" customHeight="1" x14ac:dyDescent="0.25">
      <c r="B11" s="76" t="s">
        <v>181</v>
      </c>
      <c r="D11" s="154"/>
      <c r="E11" s="95">
        <v>27601915.9516</v>
      </c>
      <c r="F11" s="95">
        <v>0</v>
      </c>
      <c r="I11" s="89"/>
    </row>
    <row r="12" spans="2:14" s="76" customFormat="1" ht="15" customHeight="1" x14ac:dyDescent="0.25">
      <c r="B12" s="76" t="s">
        <v>182</v>
      </c>
      <c r="D12" s="83"/>
      <c r="E12" s="95">
        <v>641695534.61119986</v>
      </c>
      <c r="F12" s="95">
        <v>0</v>
      </c>
      <c r="I12" s="89"/>
    </row>
    <row r="13" spans="2:14" s="76" customFormat="1" ht="15" customHeight="1" x14ac:dyDescent="0.25">
      <c r="B13" s="76" t="s">
        <v>183</v>
      </c>
      <c r="D13" s="83"/>
      <c r="E13" s="95">
        <v>59308822.326399997</v>
      </c>
      <c r="F13" s="95"/>
      <c r="I13" s="89"/>
    </row>
    <row r="14" spans="2:14" s="76" customFormat="1" ht="15" customHeight="1" x14ac:dyDescent="0.25">
      <c r="B14" s="76" t="s">
        <v>184</v>
      </c>
      <c r="D14" s="83"/>
      <c r="E14" s="95">
        <v>49494526.410599992</v>
      </c>
      <c r="F14" s="95">
        <v>0</v>
      </c>
      <c r="I14" s="89"/>
    </row>
    <row r="15" spans="2:14" s="76" customFormat="1" ht="15" customHeight="1" x14ac:dyDescent="0.25">
      <c r="D15" s="154"/>
      <c r="E15" s="95"/>
      <c r="F15" s="95"/>
      <c r="I15" s="89"/>
    </row>
    <row r="16" spans="2:14" s="76" customFormat="1" ht="15" customHeight="1" x14ac:dyDescent="0.25">
      <c r="B16" s="79" t="s">
        <v>185</v>
      </c>
      <c r="D16" s="155"/>
      <c r="E16" s="96">
        <f>+SUM(E17:E18)</f>
        <v>-47490828.985700004</v>
      </c>
      <c r="F16" s="96">
        <f>+SUM(F17:F18)</f>
        <v>0</v>
      </c>
      <c r="I16" s="89"/>
    </row>
    <row r="17" spans="2:12" s="76" customFormat="1" ht="15" customHeight="1" x14ac:dyDescent="0.25">
      <c r="B17" s="76" t="s">
        <v>186</v>
      </c>
      <c r="D17" s="155"/>
      <c r="E17" s="95">
        <v>-40520553.345700003</v>
      </c>
      <c r="F17" s="95">
        <v>0</v>
      </c>
      <c r="I17" s="89"/>
    </row>
    <row r="18" spans="2:12" s="76" customFormat="1" ht="15" customHeight="1" x14ac:dyDescent="0.25">
      <c r="B18" s="76" t="s">
        <v>187</v>
      </c>
      <c r="D18" s="155"/>
      <c r="E18" s="95">
        <v>-6970275.6400000006</v>
      </c>
      <c r="F18" s="95">
        <v>0</v>
      </c>
      <c r="I18" s="89"/>
    </row>
    <row r="19" spans="2:12" s="76" customFormat="1" ht="15" customHeight="1" x14ac:dyDescent="0.25">
      <c r="D19" s="155"/>
      <c r="E19" s="95"/>
      <c r="F19" s="95"/>
      <c r="I19" s="89"/>
    </row>
    <row r="20" spans="2:12" s="76" customFormat="1" ht="15" customHeight="1" x14ac:dyDescent="0.25">
      <c r="B20" s="80" t="s">
        <v>188</v>
      </c>
      <c r="C20" s="80"/>
      <c r="D20" s="145"/>
      <c r="E20" s="156">
        <f>+E9+E16</f>
        <v>1046077127.0601</v>
      </c>
      <c r="F20" s="156">
        <f>+F9+F16</f>
        <v>0</v>
      </c>
      <c r="I20" s="89"/>
    </row>
    <row r="21" spans="2:12" s="76" customFormat="1" ht="15" customHeight="1" x14ac:dyDescent="0.25">
      <c r="B21" s="80"/>
      <c r="C21" s="80"/>
      <c r="D21" s="145"/>
      <c r="E21" s="156"/>
      <c r="F21" s="156"/>
      <c r="I21" s="89"/>
    </row>
    <row r="22" spans="2:12" s="76" customFormat="1" ht="15" customHeight="1" x14ac:dyDescent="0.25">
      <c r="B22" s="79" t="s">
        <v>189</v>
      </c>
      <c r="D22" s="155"/>
      <c r="E22" s="96">
        <f>+E23</f>
        <v>-64343200.010000005</v>
      </c>
      <c r="F22" s="96">
        <f>+F23</f>
        <v>0</v>
      </c>
      <c r="I22" s="89"/>
    </row>
    <row r="23" spans="2:12" s="76" customFormat="1" ht="15" customHeight="1" x14ac:dyDescent="0.25">
      <c r="B23" s="76" t="s">
        <v>190</v>
      </c>
      <c r="D23" s="155"/>
      <c r="E23" s="95">
        <v>-64343200.010000005</v>
      </c>
      <c r="F23" s="95">
        <v>0</v>
      </c>
      <c r="I23" s="89"/>
    </row>
    <row r="24" spans="2:12" s="76" customFormat="1" ht="15" customHeight="1" x14ac:dyDescent="0.25">
      <c r="B24" s="79"/>
      <c r="D24" s="155"/>
      <c r="E24" s="96"/>
      <c r="F24" s="96"/>
      <c r="I24" s="89"/>
    </row>
    <row r="25" spans="2:12" s="76" customFormat="1" ht="15" customHeight="1" x14ac:dyDescent="0.25">
      <c r="B25" s="79" t="s">
        <v>191</v>
      </c>
      <c r="D25" s="83">
        <v>15</v>
      </c>
      <c r="E25" s="96">
        <f>+SUM(E26:E36)</f>
        <v>-1895143779.7566915</v>
      </c>
      <c r="F25" s="96">
        <f>+SUM(F26:F36)</f>
        <v>0</v>
      </c>
      <c r="I25" s="89"/>
    </row>
    <row r="26" spans="2:12" s="76" customFormat="1" ht="15" customHeight="1" x14ac:dyDescent="0.25">
      <c r="B26" s="76" t="s">
        <v>192</v>
      </c>
      <c r="D26" s="83"/>
      <c r="E26" s="95">
        <v>-589497460</v>
      </c>
      <c r="F26" s="95">
        <v>0</v>
      </c>
      <c r="I26" s="89"/>
    </row>
    <row r="27" spans="2:12" s="76" customFormat="1" ht="15" customHeight="1" x14ac:dyDescent="0.25">
      <c r="B27" s="76" t="s">
        <v>193</v>
      </c>
      <c r="D27" s="83"/>
      <c r="E27" s="95">
        <v>-97267081</v>
      </c>
      <c r="F27" s="95">
        <v>0</v>
      </c>
      <c r="I27" s="89"/>
    </row>
    <row r="28" spans="2:12" s="76" customFormat="1" ht="15" customHeight="1" x14ac:dyDescent="0.25">
      <c r="B28" s="76" t="s">
        <v>194</v>
      </c>
      <c r="D28" s="83"/>
      <c r="E28" s="95">
        <v>-49124790</v>
      </c>
      <c r="F28" s="95">
        <v>0</v>
      </c>
      <c r="I28" s="89"/>
    </row>
    <row r="29" spans="2:12" s="76" customFormat="1" ht="15" customHeight="1" x14ac:dyDescent="0.25">
      <c r="B29" s="76" t="s">
        <v>195</v>
      </c>
      <c r="D29" s="83"/>
      <c r="E29" s="95">
        <v>-34087431.810000002</v>
      </c>
      <c r="F29" s="95">
        <v>0</v>
      </c>
      <c r="I29" s="89"/>
    </row>
    <row r="30" spans="2:12" s="76" customFormat="1" ht="15" customHeight="1" x14ac:dyDescent="0.25">
      <c r="B30" s="76" t="s">
        <v>196</v>
      </c>
      <c r="D30" s="83"/>
      <c r="E30" s="95">
        <v>-162987314.7094</v>
      </c>
      <c r="F30" s="95">
        <v>0</v>
      </c>
      <c r="I30" s="89"/>
    </row>
    <row r="31" spans="2:12" s="76" customFormat="1" ht="15" customHeight="1" x14ac:dyDescent="0.25">
      <c r="B31" s="76" t="s">
        <v>197</v>
      </c>
      <c r="D31" s="83"/>
      <c r="E31" s="95">
        <v>-399000000</v>
      </c>
      <c r="F31" s="95">
        <v>0</v>
      </c>
      <c r="I31" s="89"/>
      <c r="L31" s="93"/>
    </row>
    <row r="32" spans="2:12" s="76" customFormat="1" ht="15" customHeight="1" x14ac:dyDescent="0.25">
      <c r="B32" s="76" t="s">
        <v>198</v>
      </c>
      <c r="D32" s="83"/>
      <c r="E32" s="95">
        <v>-60776665.900000006</v>
      </c>
      <c r="F32" s="95">
        <v>0</v>
      </c>
      <c r="I32" s="89"/>
    </row>
    <row r="33" spans="2:9" s="76" customFormat="1" ht="15" customHeight="1" x14ac:dyDescent="0.25">
      <c r="B33" s="76" t="s">
        <v>199</v>
      </c>
      <c r="D33" s="83"/>
      <c r="E33" s="95">
        <v>-230623128.63999999</v>
      </c>
      <c r="F33" s="95">
        <v>0</v>
      </c>
      <c r="I33" s="89"/>
    </row>
    <row r="34" spans="2:9" s="76" customFormat="1" ht="15" customHeight="1" x14ac:dyDescent="0.25">
      <c r="B34" s="76" t="s">
        <v>200</v>
      </c>
      <c r="D34" s="83"/>
      <c r="E34" s="95">
        <v>-8315689.0859999992</v>
      </c>
      <c r="F34" s="95">
        <v>0</v>
      </c>
      <c r="I34" s="89"/>
    </row>
    <row r="35" spans="2:9" s="76" customFormat="1" ht="15" customHeight="1" x14ac:dyDescent="0.25">
      <c r="B35" s="76" t="s">
        <v>201</v>
      </c>
      <c r="D35" s="83"/>
      <c r="E35" s="95">
        <v>-200327363.61129147</v>
      </c>
      <c r="F35" s="95">
        <v>0</v>
      </c>
      <c r="I35" s="89"/>
    </row>
    <row r="36" spans="2:9" s="76" customFormat="1" ht="15" customHeight="1" x14ac:dyDescent="0.25">
      <c r="B36" s="76" t="s">
        <v>202</v>
      </c>
      <c r="D36" s="83"/>
      <c r="E36" s="95">
        <v>-63136855</v>
      </c>
      <c r="F36" s="95">
        <v>0</v>
      </c>
      <c r="I36" s="89"/>
    </row>
    <row r="37" spans="2:9" s="76" customFormat="1" ht="15" customHeight="1" x14ac:dyDescent="0.25">
      <c r="D37" s="83"/>
      <c r="E37" s="95"/>
      <c r="F37" s="95"/>
      <c r="I37" s="89"/>
    </row>
    <row r="38" spans="2:9" s="76" customFormat="1" ht="15" customHeight="1" x14ac:dyDescent="0.25">
      <c r="B38" s="80" t="s">
        <v>203</v>
      </c>
      <c r="C38" s="80"/>
      <c r="D38" s="83"/>
      <c r="E38" s="156">
        <f>+E20+E22+E25</f>
        <v>-913409852.70659149</v>
      </c>
      <c r="F38" s="156">
        <f>+F20+F22+F25</f>
        <v>0</v>
      </c>
      <c r="I38" s="89"/>
    </row>
    <row r="39" spans="2:9" s="76" customFormat="1" ht="15" customHeight="1" x14ac:dyDescent="0.25">
      <c r="B39" s="80"/>
      <c r="C39" s="80"/>
      <c r="D39" s="83"/>
      <c r="E39" s="156"/>
      <c r="F39" s="156"/>
      <c r="I39" s="89"/>
    </row>
    <row r="40" spans="2:9" s="76" customFormat="1" ht="15" customHeight="1" x14ac:dyDescent="0.25">
      <c r="B40" s="80" t="s">
        <v>204</v>
      </c>
      <c r="C40" s="80"/>
      <c r="D40" s="83"/>
      <c r="E40" s="156">
        <f>+E41+E42</f>
        <v>55193.87</v>
      </c>
      <c r="F40" s="156">
        <f>+F41+F42</f>
        <v>0</v>
      </c>
      <c r="I40" s="89"/>
    </row>
    <row r="41" spans="2:9" s="76" customFormat="1" ht="15" customHeight="1" x14ac:dyDescent="0.25">
      <c r="B41" s="157" t="s">
        <v>205</v>
      </c>
      <c r="C41" s="80"/>
      <c r="D41" s="83"/>
      <c r="E41" s="95">
        <v>55193.87</v>
      </c>
      <c r="F41" s="158">
        <v>0</v>
      </c>
      <c r="I41" s="89"/>
    </row>
    <row r="42" spans="2:9" s="76" customFormat="1" ht="15" customHeight="1" x14ac:dyDescent="0.25">
      <c r="B42" s="157" t="s">
        <v>206</v>
      </c>
      <c r="C42" s="80"/>
      <c r="D42" s="83"/>
      <c r="E42" s="95">
        <v>0</v>
      </c>
      <c r="F42" s="158">
        <v>0</v>
      </c>
      <c r="I42" s="89"/>
    </row>
    <row r="43" spans="2:9" s="76" customFormat="1" ht="15" customHeight="1" x14ac:dyDescent="0.25">
      <c r="B43" s="80" t="s">
        <v>207</v>
      </c>
      <c r="C43" s="80"/>
      <c r="D43" s="83">
        <v>16</v>
      </c>
      <c r="E43" s="156">
        <f>+E44+E47</f>
        <v>-94015996.423599973</v>
      </c>
      <c r="F43" s="156">
        <f>+F44+F47</f>
        <v>0</v>
      </c>
      <c r="I43" s="89"/>
    </row>
    <row r="44" spans="2:9" s="76" customFormat="1" ht="15" customHeight="1" x14ac:dyDescent="0.25">
      <c r="B44" s="80" t="s">
        <v>208</v>
      </c>
      <c r="C44" s="80"/>
      <c r="D44" s="83"/>
      <c r="E44" s="156">
        <f>+E45+E46</f>
        <v>-7216907.6899999864</v>
      </c>
      <c r="F44" s="156">
        <f>+F45+F46</f>
        <v>0</v>
      </c>
      <c r="I44" s="89"/>
    </row>
    <row r="45" spans="2:9" s="76" customFormat="1" ht="15" customHeight="1" x14ac:dyDescent="0.25">
      <c r="B45" s="76" t="s">
        <v>209</v>
      </c>
      <c r="C45" s="80"/>
      <c r="D45" s="83"/>
      <c r="E45" s="95">
        <v>811591</v>
      </c>
      <c r="F45" s="156">
        <v>0</v>
      </c>
      <c r="I45" s="89"/>
    </row>
    <row r="46" spans="2:9" s="76" customFormat="1" ht="15" customHeight="1" x14ac:dyDescent="0.25">
      <c r="B46" s="76" t="s">
        <v>210</v>
      </c>
      <c r="D46" s="83"/>
      <c r="E46" s="95">
        <v>-8028498.6899999864</v>
      </c>
      <c r="F46" s="158">
        <f>'Nota II'!J282</f>
        <v>0</v>
      </c>
      <c r="I46" s="89"/>
    </row>
    <row r="47" spans="2:9" s="79" customFormat="1" ht="15" customHeight="1" x14ac:dyDescent="0.25">
      <c r="B47" s="80" t="s">
        <v>211</v>
      </c>
      <c r="D47" s="159"/>
      <c r="E47" s="156">
        <f>+E48+E49</f>
        <v>-86799088.733599991</v>
      </c>
      <c r="F47" s="156">
        <f>+F48+F49</f>
        <v>0</v>
      </c>
      <c r="I47" s="112"/>
    </row>
    <row r="48" spans="2:9" s="76" customFormat="1" ht="15" customHeight="1" x14ac:dyDescent="0.25">
      <c r="B48" s="76" t="s">
        <v>212</v>
      </c>
      <c r="D48" s="155"/>
      <c r="E48" s="95">
        <v>-86799088.733599991</v>
      </c>
      <c r="F48" s="158">
        <v>0</v>
      </c>
      <c r="I48" s="89"/>
    </row>
    <row r="49" spans="2:14" s="76" customFormat="1" ht="15" customHeight="1" x14ac:dyDescent="0.25">
      <c r="B49" s="76" t="s">
        <v>210</v>
      </c>
      <c r="D49" s="155"/>
      <c r="E49" s="158">
        <v>0</v>
      </c>
      <c r="F49" s="158">
        <v>0</v>
      </c>
      <c r="I49" s="89"/>
    </row>
    <row r="50" spans="2:14" s="76" customFormat="1" ht="15" customHeight="1" x14ac:dyDescent="0.25">
      <c r="B50" s="79" t="s">
        <v>213</v>
      </c>
      <c r="D50" s="155"/>
      <c r="E50" s="156">
        <f>+E51+E52</f>
        <v>0</v>
      </c>
      <c r="F50" s="156">
        <f>+F51+F52</f>
        <v>0</v>
      </c>
      <c r="I50" s="89"/>
    </row>
    <row r="51" spans="2:14" s="76" customFormat="1" ht="15" customHeight="1" x14ac:dyDescent="0.25">
      <c r="B51" s="76" t="s">
        <v>214</v>
      </c>
      <c r="D51" s="155"/>
      <c r="E51" s="158">
        <v>0</v>
      </c>
      <c r="F51" s="158">
        <v>0</v>
      </c>
      <c r="I51" s="89"/>
    </row>
    <row r="52" spans="2:14" s="76" customFormat="1" ht="15" customHeight="1" x14ac:dyDescent="0.25">
      <c r="B52" s="76" t="s">
        <v>215</v>
      </c>
      <c r="D52" s="155"/>
      <c r="E52" s="158">
        <v>0</v>
      </c>
      <c r="F52" s="158">
        <v>0</v>
      </c>
      <c r="I52" s="89"/>
    </row>
    <row r="53" spans="2:14" s="76" customFormat="1" ht="15" customHeight="1" x14ac:dyDescent="0.25">
      <c r="B53" s="79" t="s">
        <v>216</v>
      </c>
      <c r="D53" s="155"/>
      <c r="E53" s="156">
        <f>+E54+E55</f>
        <v>0</v>
      </c>
      <c r="F53" s="156">
        <f t="shared" ref="F53" si="0">+F54+F55</f>
        <v>0</v>
      </c>
      <c r="I53" s="89"/>
    </row>
    <row r="54" spans="2:14" s="76" customFormat="1" ht="15" customHeight="1" x14ac:dyDescent="0.25">
      <c r="B54" s="76" t="s">
        <v>217</v>
      </c>
      <c r="D54" s="155"/>
      <c r="E54" s="158">
        <v>0</v>
      </c>
      <c r="F54" s="158">
        <v>0</v>
      </c>
      <c r="I54" s="89"/>
    </row>
    <row r="55" spans="2:14" s="76" customFormat="1" ht="15" customHeight="1" x14ac:dyDescent="0.25">
      <c r="B55" s="76" t="s">
        <v>218</v>
      </c>
      <c r="D55" s="155"/>
      <c r="E55" s="158">
        <v>0</v>
      </c>
      <c r="F55" s="158">
        <v>0</v>
      </c>
      <c r="I55" s="89"/>
    </row>
    <row r="56" spans="2:14" s="76" customFormat="1" ht="15" customHeight="1" x14ac:dyDescent="0.25">
      <c r="B56" s="79" t="s">
        <v>219</v>
      </c>
      <c r="C56" s="79"/>
      <c r="D56" s="81"/>
      <c r="E56" s="156">
        <f>+E38+E43+E40+E50</f>
        <v>-1007370655.2601914</v>
      </c>
      <c r="F56" s="156">
        <f>SUM(F46:F46)</f>
        <v>0</v>
      </c>
      <c r="I56" s="89"/>
    </row>
    <row r="57" spans="2:14" ht="15" customHeight="1" x14ac:dyDescent="0.25">
      <c r="B57" s="64" t="s">
        <v>220</v>
      </c>
      <c r="D57" s="160"/>
      <c r="E57" s="161">
        <v>0</v>
      </c>
      <c r="F57" s="161">
        <v>0</v>
      </c>
    </row>
    <row r="58" spans="2:14" ht="15" customHeight="1" x14ac:dyDescent="0.25">
      <c r="B58" s="162" t="s">
        <v>221</v>
      </c>
      <c r="C58" s="163"/>
      <c r="D58" s="71"/>
      <c r="E58" s="164">
        <f>+E56+E57</f>
        <v>-1007370655.2601914</v>
      </c>
      <c r="F58" s="164">
        <f>+F38+F56+F57</f>
        <v>0</v>
      </c>
    </row>
    <row r="59" spans="2:14" ht="15" customHeight="1" x14ac:dyDescent="0.25">
      <c r="B59" s="79" t="s">
        <v>222</v>
      </c>
      <c r="D59" s="71"/>
      <c r="E59" s="71"/>
      <c r="F59" s="71"/>
    </row>
    <row r="60" spans="2:14" s="76" customFormat="1" ht="15" customHeight="1" x14ac:dyDescent="0.25">
      <c r="B60" s="76" t="s">
        <v>223</v>
      </c>
      <c r="D60" s="155"/>
      <c r="E60" s="158">
        <f>+E58</f>
        <v>-1007370655.2601914</v>
      </c>
      <c r="F60" s="158">
        <v>0</v>
      </c>
      <c r="I60" s="89"/>
    </row>
    <row r="61" spans="2:14" s="76" customFormat="1" ht="15" customHeight="1" x14ac:dyDescent="0.25">
      <c r="B61" s="76" t="s">
        <v>224</v>
      </c>
      <c r="D61" s="155"/>
      <c r="E61" s="158">
        <v>-117578</v>
      </c>
      <c r="F61" s="158">
        <v>0</v>
      </c>
      <c r="I61" s="89"/>
    </row>
    <row r="62" spans="2:14" ht="15" customHeight="1" x14ac:dyDescent="0.25">
      <c r="B62" s="162" t="s">
        <v>225</v>
      </c>
      <c r="C62" s="163"/>
      <c r="D62" s="71"/>
      <c r="E62" s="164">
        <f>+E60+E61</f>
        <v>-1007488233.2601914</v>
      </c>
      <c r="F62" s="164"/>
    </row>
    <row r="63" spans="2:14" ht="15" customHeight="1" x14ac:dyDescent="0.25">
      <c r="B63" s="64" t="str">
        <f>+BG!B39</f>
        <v>Las notas que se acompañan forman parte integrante de estos estados financieros</v>
      </c>
      <c r="E63" s="165">
        <v>1007488233.7151914</v>
      </c>
      <c r="F63" s="166"/>
      <c r="G63" s="167"/>
      <c r="H63" s="167"/>
      <c r="I63" s="157"/>
    </row>
    <row r="64" spans="2:14" s="167" customFormat="1" ht="15" customHeight="1" x14ac:dyDescent="0.25">
      <c r="B64" s="107"/>
      <c r="C64" s="107"/>
      <c r="D64" s="77"/>
      <c r="E64" s="109">
        <f>+E62+E63</f>
        <v>0.45499992370605469</v>
      </c>
      <c r="F64" s="109"/>
      <c r="I64" s="89"/>
      <c r="J64" s="168"/>
      <c r="K64" s="168"/>
      <c r="L64" s="168"/>
      <c r="M64" s="168"/>
      <c r="N64" s="168"/>
    </row>
    <row r="65" spans="2:14" s="167" customFormat="1" ht="15" customHeight="1" x14ac:dyDescent="0.25">
      <c r="C65" s="107"/>
      <c r="D65" s="169"/>
      <c r="E65" s="170">
        <f>+E58+E64</f>
        <v>-1007370654.8051915</v>
      </c>
      <c r="F65" s="171"/>
      <c r="I65" s="89"/>
      <c r="J65" s="168"/>
      <c r="K65" s="168"/>
      <c r="L65" s="168"/>
      <c r="M65" s="168"/>
      <c r="N65" s="168"/>
    </row>
    <row r="66" spans="2:14" s="167" customFormat="1" ht="15" customHeight="1" x14ac:dyDescent="0.25">
      <c r="B66" s="107"/>
      <c r="C66" s="107"/>
      <c r="D66" s="169"/>
      <c r="E66" s="166"/>
      <c r="F66" s="166"/>
      <c r="I66" s="89"/>
      <c r="J66" s="168"/>
      <c r="K66" s="168"/>
      <c r="L66" s="168"/>
      <c r="M66" s="168"/>
      <c r="N66" s="168"/>
    </row>
    <row r="67" spans="2:14" ht="15" customHeight="1" x14ac:dyDescent="0.25">
      <c r="B67" s="64"/>
      <c r="C67" s="64"/>
    </row>
    <row r="68" spans="2:14" ht="15" customHeight="1" x14ac:dyDescent="0.25">
      <c r="B68" s="64"/>
      <c r="C68" s="64"/>
    </row>
    <row r="69" spans="2:14" ht="15" customHeight="1" x14ac:dyDescent="0.25">
      <c r="E69" s="172"/>
      <c r="F69" s="172"/>
    </row>
    <row r="70" spans="2:14" ht="15" customHeight="1" x14ac:dyDescent="0.25">
      <c r="E70" s="172"/>
      <c r="F70" s="172"/>
    </row>
    <row r="71" spans="2:14" ht="15" customHeight="1" x14ac:dyDescent="0.25">
      <c r="B71" s="173"/>
      <c r="C71" s="173"/>
      <c r="D71" s="118"/>
      <c r="E71" s="400"/>
      <c r="F71" s="400"/>
    </row>
    <row r="72" spans="2:14" ht="15" customHeight="1" x14ac:dyDescent="0.25">
      <c r="B72" s="174"/>
      <c r="C72" s="174"/>
      <c r="E72" s="400"/>
      <c r="F72" s="400"/>
    </row>
    <row r="73" spans="2:14" ht="15" customHeight="1" x14ac:dyDescent="0.25"/>
    <row r="74" spans="2:14" ht="15" customHeight="1" x14ac:dyDescent="0.25">
      <c r="B74" s="116"/>
      <c r="C74" s="116"/>
      <c r="D74" s="175"/>
      <c r="E74" s="404"/>
      <c r="F74" s="404"/>
    </row>
    <row r="75" spans="2:14" ht="15" customHeight="1" x14ac:dyDescent="0.25">
      <c r="B75" s="176"/>
      <c r="C75" s="176"/>
      <c r="D75" s="177"/>
      <c r="F75" s="178"/>
    </row>
    <row r="76" spans="2:14" ht="15" customHeight="1" x14ac:dyDescent="0.25"/>
    <row r="77" spans="2:14" ht="15" customHeight="1" x14ac:dyDescent="0.25"/>
    <row r="78" spans="2:14" ht="15" customHeight="1" x14ac:dyDescent="0.25"/>
    <row r="80" spans="2:14" x14ac:dyDescent="0.25">
      <c r="B80" s="179"/>
      <c r="C80" s="179"/>
      <c r="E80" s="404"/>
      <c r="F80" s="404"/>
    </row>
  </sheetData>
  <mergeCells count="7">
    <mergeCell ref="E80:F80"/>
    <mergeCell ref="B4:F4"/>
    <mergeCell ref="B5:F5"/>
    <mergeCell ref="B6:F6"/>
    <mergeCell ref="E71:F71"/>
    <mergeCell ref="E72:F72"/>
    <mergeCell ref="E74:F74"/>
  </mergeCells>
  <hyperlinks>
    <hyperlink ref="D25" location="'Nota 27'!A1" display="'Nota 27'!A1" xr:uid="{EEFF9D03-6769-47F4-8BA2-6FCFA3F27334}"/>
    <hyperlink ref="D1" location="Indice!A1" display="Indice" xr:uid="{FA5B3BF7-AA56-4709-9124-7DD65AAD35FE}"/>
    <hyperlink ref="D9" location="'Nota 27'!A1" display="'Nota 27'!A1" xr:uid="{60F8A91C-A7C6-43A0-B8E1-3264E1EEC00F}"/>
  </hyperlinks>
  <printOptions horizontalCentered="1"/>
  <pageMargins left="0.39370078740157483" right="0.39370078740157483" top="0.74803149606299213" bottom="0.74803149606299213" header="0.31496062992125984" footer="0.31496062992125984"/>
  <pageSetup paperSize="9" scale="5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4D82-78F9-4478-A2F4-B05B21678075}">
  <sheetPr>
    <tabColor rgb="FF000099"/>
  </sheetPr>
  <dimension ref="B1:N200"/>
  <sheetViews>
    <sheetView showGridLines="0" zoomScale="70" zoomScaleNormal="70" zoomScaleSheetLayoutView="90" workbookViewId="0">
      <selection activeCell="C13" sqref="C13"/>
    </sheetView>
  </sheetViews>
  <sheetFormatPr baseColWidth="10" defaultColWidth="11.44140625" defaultRowHeight="15" x14ac:dyDescent="0.25"/>
  <cols>
    <col min="1" max="1" width="3.5546875" style="25" customWidth="1"/>
    <col min="2" max="2" width="36.109375" style="25" customWidth="1"/>
    <col min="3" max="3" width="47.5546875" style="25" customWidth="1"/>
    <col min="4" max="4" width="19.6640625" style="25" customWidth="1"/>
    <col min="5" max="10" width="15.6640625" style="25" customWidth="1"/>
    <col min="11" max="11" width="12.5546875" style="25" customWidth="1"/>
    <col min="12" max="12" width="11.44140625" style="25"/>
    <col min="13" max="13" width="46.33203125" style="180" customWidth="1"/>
    <col min="14" max="14" width="64.33203125" style="61" customWidth="1"/>
    <col min="15" max="16384" width="11.44140625" style="25"/>
  </cols>
  <sheetData>
    <row r="1" spans="2:13" ht="15" customHeight="1" x14ac:dyDescent="0.25"/>
    <row r="2" spans="2:13" ht="15" customHeight="1" x14ac:dyDescent="0.25"/>
    <row r="3" spans="2:13" ht="68.400000000000006" customHeight="1" x14ac:dyDescent="0.25">
      <c r="M3" s="181"/>
    </row>
    <row r="4" spans="2:13" ht="15" customHeight="1" x14ac:dyDescent="0.25">
      <c r="B4" s="393" t="s">
        <v>1</v>
      </c>
      <c r="C4" s="393"/>
      <c r="D4" s="393"/>
      <c r="E4" s="393"/>
      <c r="F4" s="393"/>
      <c r="G4" s="393"/>
      <c r="H4" s="393"/>
      <c r="I4" s="393"/>
      <c r="J4" s="393"/>
      <c r="K4" s="393"/>
    </row>
    <row r="5" spans="2:13" ht="15" customHeight="1" x14ac:dyDescent="0.25">
      <c r="B5" s="393" t="s">
        <v>226</v>
      </c>
      <c r="C5" s="393"/>
      <c r="D5" s="393"/>
      <c r="E5" s="393"/>
      <c r="F5" s="393"/>
      <c r="G5" s="393"/>
      <c r="H5" s="393"/>
      <c r="I5" s="393"/>
      <c r="J5" s="393"/>
      <c r="K5" s="393"/>
    </row>
    <row r="6" spans="2:13" x14ac:dyDescent="0.25">
      <c r="K6" s="26" t="s">
        <v>21</v>
      </c>
    </row>
    <row r="7" spans="2:13" x14ac:dyDescent="0.25">
      <c r="B7" s="29"/>
      <c r="C7" s="29"/>
      <c r="D7" s="29"/>
      <c r="E7" s="29"/>
      <c r="F7" s="29"/>
      <c r="G7" s="29"/>
      <c r="H7" s="29"/>
      <c r="I7" s="29"/>
      <c r="J7" s="29"/>
      <c r="K7" s="29"/>
    </row>
    <row r="8" spans="2:13" x14ac:dyDescent="0.25">
      <c r="B8" s="399" t="s">
        <v>227</v>
      </c>
      <c r="C8" s="399"/>
      <c r="D8" s="399"/>
    </row>
    <row r="10" spans="2:13" x14ac:dyDescent="0.25">
      <c r="B10" s="30" t="s">
        <v>228</v>
      </c>
    </row>
    <row r="11" spans="2:13" ht="6" customHeight="1" x14ac:dyDescent="0.25">
      <c r="B11" s="30"/>
    </row>
    <row r="12" spans="2:13" ht="51" customHeight="1" x14ac:dyDescent="0.25">
      <c r="B12" s="392" t="s">
        <v>229</v>
      </c>
      <c r="C12" s="392"/>
      <c r="D12" s="392"/>
      <c r="E12" s="392"/>
      <c r="F12" s="392"/>
      <c r="G12" s="392"/>
      <c r="H12" s="392"/>
      <c r="I12" s="392"/>
      <c r="J12" s="392"/>
      <c r="K12" s="392"/>
    </row>
    <row r="13" spans="2:13" ht="10.199999999999999" customHeight="1" x14ac:dyDescent="0.25"/>
    <row r="14" spans="2:13" ht="48.6" customHeight="1" x14ac:dyDescent="0.25">
      <c r="B14" s="416" t="s">
        <v>230</v>
      </c>
      <c r="C14" s="416"/>
      <c r="D14" s="416"/>
      <c r="E14" s="416"/>
      <c r="F14" s="416"/>
      <c r="G14" s="416"/>
      <c r="H14" s="416"/>
      <c r="I14" s="416"/>
      <c r="J14" s="416"/>
      <c r="K14" s="416"/>
    </row>
    <row r="15" spans="2:13" ht="10.199999999999999" customHeight="1" x14ac:dyDescent="0.25">
      <c r="B15" s="30"/>
    </row>
    <row r="16" spans="2:13" ht="23.4" customHeight="1" x14ac:dyDescent="0.25">
      <c r="B16" s="416" t="s">
        <v>231</v>
      </c>
      <c r="C16" s="416"/>
      <c r="D16" s="416"/>
      <c r="E16" s="416"/>
      <c r="F16" s="416"/>
      <c r="G16" s="416"/>
      <c r="H16" s="416"/>
      <c r="I16" s="416"/>
      <c r="J16" s="416"/>
      <c r="K16" s="416"/>
    </row>
    <row r="17" spans="2:14" ht="10.199999999999999" customHeight="1" x14ac:dyDescent="0.25">
      <c r="B17" s="30"/>
    </row>
    <row r="18" spans="2:14" ht="36.6" customHeight="1" x14ac:dyDescent="0.25">
      <c r="B18" s="416" t="s">
        <v>232</v>
      </c>
      <c r="C18" s="416"/>
      <c r="D18" s="416"/>
      <c r="E18" s="416"/>
      <c r="F18" s="416"/>
      <c r="G18" s="416"/>
      <c r="H18" s="416"/>
      <c r="I18" s="416"/>
      <c r="J18" s="416"/>
      <c r="K18" s="416"/>
    </row>
    <row r="19" spans="2:14" ht="10.199999999999999" customHeight="1" x14ac:dyDescent="0.25">
      <c r="B19" s="30"/>
    </row>
    <row r="20" spans="2:14" ht="15" customHeight="1" x14ac:dyDescent="0.25">
      <c r="B20" s="30" t="s">
        <v>233</v>
      </c>
    </row>
    <row r="21" spans="2:14" ht="15" customHeight="1" x14ac:dyDescent="0.25"/>
    <row r="22" spans="2:14" ht="34.950000000000003" customHeight="1" x14ac:dyDescent="0.25">
      <c r="B22" s="408" t="s">
        <v>234</v>
      </c>
      <c r="C22" s="408"/>
      <c r="D22" s="408"/>
      <c r="E22" s="408"/>
      <c r="F22" s="408"/>
      <c r="G22" s="408"/>
      <c r="H22" s="408"/>
      <c r="I22" s="408"/>
      <c r="J22" s="408"/>
      <c r="K22" s="408"/>
    </row>
    <row r="23" spans="2:14" ht="15" customHeight="1" x14ac:dyDescent="0.25">
      <c r="B23" s="40"/>
      <c r="C23" s="40"/>
      <c r="D23" s="40"/>
      <c r="E23" s="183"/>
      <c r="F23" s="183"/>
      <c r="G23" s="184"/>
      <c r="H23" s="184"/>
      <c r="I23" s="184"/>
      <c r="J23" s="46"/>
      <c r="K23" s="46"/>
    </row>
    <row r="24" spans="2:14" ht="15" customHeight="1" x14ac:dyDescent="0.25">
      <c r="B24" s="35"/>
      <c r="C24" s="35"/>
      <c r="D24" s="35"/>
      <c r="E24" s="35"/>
      <c r="F24" s="35"/>
      <c r="G24" s="35"/>
      <c r="H24" s="35"/>
      <c r="I24" s="35"/>
      <c r="J24" s="35"/>
      <c r="K24" s="35"/>
    </row>
    <row r="25" spans="2:14" x14ac:dyDescent="0.25">
      <c r="B25" s="399" t="s">
        <v>235</v>
      </c>
      <c r="C25" s="399"/>
      <c r="D25" s="399"/>
    </row>
    <row r="27" spans="2:14" x14ac:dyDescent="0.25">
      <c r="B27" s="30" t="s">
        <v>236</v>
      </c>
    </row>
    <row r="28" spans="2:14" ht="6" customHeight="1" x14ac:dyDescent="0.25">
      <c r="B28" s="30"/>
    </row>
    <row r="29" spans="2:14" s="185" customFormat="1" ht="31.95" customHeight="1" x14ac:dyDescent="0.25">
      <c r="B29" s="408" t="s">
        <v>237</v>
      </c>
      <c r="C29" s="408"/>
      <c r="D29" s="408"/>
      <c r="E29" s="408"/>
      <c r="F29" s="408"/>
      <c r="G29" s="408"/>
      <c r="H29" s="408"/>
      <c r="I29" s="408"/>
      <c r="J29" s="408"/>
      <c r="K29" s="408"/>
      <c r="M29" s="186"/>
      <c r="N29" s="187"/>
    </row>
    <row r="30" spans="2:14" s="185" customFormat="1" ht="6" customHeight="1" x14ac:dyDescent="0.25">
      <c r="B30" s="35"/>
      <c r="C30" s="35"/>
      <c r="D30" s="35"/>
      <c r="E30" s="35"/>
      <c r="F30" s="35"/>
      <c r="G30" s="35"/>
      <c r="H30" s="35"/>
      <c r="I30" s="35"/>
      <c r="J30" s="35"/>
      <c r="K30" s="35"/>
      <c r="M30" s="186"/>
      <c r="N30" s="187"/>
    </row>
    <row r="31" spans="2:14" s="185" customFormat="1" ht="24" customHeight="1" x14ac:dyDescent="0.25">
      <c r="B31" s="410" t="s">
        <v>238</v>
      </c>
      <c r="C31" s="410"/>
      <c r="D31" s="410"/>
      <c r="E31" s="410"/>
      <c r="F31" s="410"/>
      <c r="G31" s="410"/>
      <c r="H31" s="410"/>
      <c r="I31" s="410"/>
      <c r="J31" s="410"/>
      <c r="K31" s="410"/>
      <c r="M31" s="186"/>
      <c r="N31" s="187"/>
    </row>
    <row r="32" spans="2:14" ht="12" customHeight="1" x14ac:dyDescent="0.25"/>
    <row r="33" spans="2:14" x14ac:dyDescent="0.25">
      <c r="B33" s="30" t="s">
        <v>239</v>
      </c>
    </row>
    <row r="34" spans="2:14" ht="6" customHeight="1" x14ac:dyDescent="0.25">
      <c r="B34" s="30"/>
    </row>
    <row r="35" spans="2:14" s="185" customFormat="1" ht="69.599999999999994" customHeight="1" x14ac:dyDescent="0.25">
      <c r="B35" s="407" t="s">
        <v>240</v>
      </c>
      <c r="C35" s="407"/>
      <c r="D35" s="407"/>
      <c r="E35" s="407"/>
      <c r="F35" s="407"/>
      <c r="G35" s="407"/>
      <c r="H35" s="407"/>
      <c r="I35" s="407"/>
      <c r="J35" s="407"/>
      <c r="K35" s="407"/>
      <c r="M35" s="186"/>
      <c r="N35" s="187"/>
    </row>
    <row r="36" spans="2:14" ht="6" customHeight="1" x14ac:dyDescent="0.25">
      <c r="B36" s="189"/>
      <c r="C36" s="189"/>
      <c r="D36" s="189"/>
      <c r="E36" s="189"/>
      <c r="F36" s="189"/>
      <c r="G36" s="189"/>
      <c r="H36" s="189"/>
      <c r="I36" s="189"/>
      <c r="J36" s="189"/>
      <c r="K36" s="29"/>
    </row>
    <row r="37" spans="2:14" ht="15" customHeight="1" x14ac:dyDescent="0.25">
      <c r="B37" s="410" t="s">
        <v>241</v>
      </c>
      <c r="C37" s="410"/>
      <c r="D37" s="410"/>
      <c r="E37" s="410"/>
      <c r="F37" s="410"/>
      <c r="G37" s="410"/>
      <c r="H37" s="410"/>
      <c r="I37" s="410"/>
      <c r="J37" s="410"/>
      <c r="K37" s="410"/>
    </row>
    <row r="38" spans="2:14" ht="6" customHeight="1" x14ac:dyDescent="0.25">
      <c r="B38" s="188"/>
      <c r="C38" s="188"/>
      <c r="D38" s="188"/>
      <c r="E38" s="188"/>
      <c r="F38" s="188"/>
      <c r="G38" s="188"/>
      <c r="H38" s="188"/>
      <c r="I38" s="188"/>
      <c r="J38" s="188"/>
      <c r="K38" s="188"/>
    </row>
    <row r="39" spans="2:14" ht="33" customHeight="1" x14ac:dyDescent="0.25">
      <c r="B39" s="411" t="s">
        <v>242</v>
      </c>
      <c r="C39" s="411"/>
      <c r="D39" s="411"/>
      <c r="E39" s="411"/>
      <c r="F39" s="411"/>
      <c r="G39" s="411"/>
      <c r="H39" s="411"/>
      <c r="I39" s="411"/>
      <c r="J39" s="411"/>
      <c r="K39" s="411"/>
    </row>
    <row r="40" spans="2:14" s="185" customFormat="1" ht="6" customHeight="1" x14ac:dyDescent="0.25">
      <c r="B40" s="414"/>
      <c r="C40" s="414"/>
      <c r="D40" s="414"/>
      <c r="E40" s="414"/>
      <c r="F40" s="414"/>
      <c r="G40" s="414"/>
      <c r="H40" s="414"/>
      <c r="I40" s="414"/>
      <c r="J40" s="414"/>
      <c r="K40" s="414"/>
      <c r="M40" s="180"/>
      <c r="N40" s="187"/>
    </row>
    <row r="41" spans="2:14" s="185" customFormat="1" ht="6" customHeight="1" x14ac:dyDescent="0.25">
      <c r="B41" s="190"/>
      <c r="C41" s="190"/>
      <c r="D41" s="190"/>
      <c r="E41" s="190"/>
      <c r="F41" s="190"/>
      <c r="G41" s="190"/>
      <c r="H41" s="190"/>
      <c r="I41" s="190"/>
      <c r="J41" s="190"/>
      <c r="K41" s="190"/>
      <c r="M41" s="180"/>
      <c r="N41" s="187"/>
    </row>
    <row r="42" spans="2:14" s="185" customFormat="1" ht="34.200000000000003" customHeight="1" x14ac:dyDescent="0.25">
      <c r="B42" s="411" t="s">
        <v>243</v>
      </c>
      <c r="C42" s="411"/>
      <c r="D42" s="411"/>
      <c r="E42" s="411"/>
      <c r="F42" s="411"/>
      <c r="G42" s="411"/>
      <c r="H42" s="411"/>
      <c r="I42" s="411"/>
      <c r="J42" s="411"/>
      <c r="K42" s="411"/>
      <c r="M42" s="180"/>
      <c r="N42" s="187"/>
    </row>
    <row r="43" spans="2:14" s="185" customFormat="1" ht="6" customHeight="1" x14ac:dyDescent="0.25">
      <c r="B43" s="190"/>
      <c r="C43" s="190"/>
      <c r="D43" s="190"/>
      <c r="E43" s="190"/>
      <c r="F43" s="190"/>
      <c r="G43" s="190"/>
      <c r="H43" s="190"/>
      <c r="I43" s="190"/>
      <c r="J43" s="190"/>
      <c r="K43" s="190"/>
      <c r="M43" s="180"/>
      <c r="N43" s="187"/>
    </row>
    <row r="44" spans="2:14" s="185" customFormat="1" ht="6" customHeight="1" x14ac:dyDescent="0.25">
      <c r="B44" s="190"/>
      <c r="C44" s="190"/>
      <c r="D44" s="190"/>
      <c r="E44" s="190"/>
      <c r="F44" s="190"/>
      <c r="G44" s="190"/>
      <c r="H44" s="190"/>
      <c r="I44" s="190"/>
      <c r="J44" s="190"/>
      <c r="K44" s="190"/>
      <c r="M44" s="180"/>
      <c r="N44" s="187"/>
    </row>
    <row r="45" spans="2:14" s="185" customFormat="1" ht="35.4" customHeight="1" x14ac:dyDescent="0.25">
      <c r="B45" s="415" t="s">
        <v>244</v>
      </c>
      <c r="C45" s="415"/>
      <c r="D45" s="415"/>
      <c r="E45" s="415"/>
      <c r="F45" s="415"/>
      <c r="G45" s="415"/>
      <c r="H45" s="415"/>
      <c r="I45" s="415"/>
      <c r="J45" s="415"/>
      <c r="K45" s="415"/>
      <c r="M45" s="180"/>
      <c r="N45" s="187"/>
    </row>
    <row r="46" spans="2:14" s="185" customFormat="1" ht="6" customHeight="1" x14ac:dyDescent="0.25">
      <c r="B46" s="190"/>
      <c r="C46" s="190"/>
      <c r="D46" s="190"/>
      <c r="E46" s="190"/>
      <c r="F46" s="190"/>
      <c r="G46" s="190"/>
      <c r="H46" s="190"/>
      <c r="I46" s="190"/>
      <c r="J46" s="190"/>
      <c r="K46" s="190"/>
      <c r="M46" s="180"/>
      <c r="N46" s="187"/>
    </row>
    <row r="47" spans="2:14" s="185" customFormat="1" ht="6" customHeight="1" x14ac:dyDescent="0.25">
      <c r="B47" s="190"/>
      <c r="C47" s="190"/>
      <c r="D47" s="190"/>
      <c r="E47" s="190"/>
      <c r="F47" s="190"/>
      <c r="G47" s="190"/>
      <c r="H47" s="190"/>
      <c r="I47" s="190"/>
      <c r="J47" s="190"/>
      <c r="K47" s="190"/>
      <c r="M47" s="180"/>
      <c r="N47" s="187"/>
    </row>
    <row r="48" spans="2:14" s="185" customFormat="1" ht="35.4" customHeight="1" x14ac:dyDescent="0.25">
      <c r="B48" s="415" t="s">
        <v>245</v>
      </c>
      <c r="C48" s="415"/>
      <c r="D48" s="415"/>
      <c r="E48" s="415"/>
      <c r="F48" s="415"/>
      <c r="G48" s="415"/>
      <c r="H48" s="415"/>
      <c r="I48" s="415"/>
      <c r="J48" s="415"/>
      <c r="K48" s="415"/>
      <c r="M48" s="180"/>
      <c r="N48" s="192"/>
    </row>
    <row r="49" spans="2:14" ht="6" customHeight="1" x14ac:dyDescent="0.25">
      <c r="B49" s="189"/>
      <c r="C49" s="189"/>
      <c r="D49" s="189"/>
      <c r="E49" s="189"/>
      <c r="F49" s="189"/>
      <c r="G49" s="189"/>
      <c r="H49" s="189"/>
      <c r="I49" s="189"/>
      <c r="J49" s="189"/>
      <c r="K49" s="29"/>
    </row>
    <row r="50" spans="2:14" ht="6" customHeight="1" x14ac:dyDescent="0.25">
      <c r="B50" s="36"/>
      <c r="C50" s="36"/>
      <c r="D50" s="36"/>
      <c r="E50" s="36"/>
      <c r="F50" s="36"/>
      <c r="G50" s="36"/>
      <c r="H50" s="36"/>
      <c r="I50" s="36"/>
      <c r="J50" s="36"/>
      <c r="K50" s="36"/>
    </row>
    <row r="51" spans="2:14" ht="15" customHeight="1" x14ac:dyDescent="0.25">
      <c r="B51" s="193" t="s">
        <v>246</v>
      </c>
      <c r="C51" s="29"/>
      <c r="D51" s="29"/>
      <c r="E51" s="29"/>
      <c r="F51" s="29"/>
      <c r="G51" s="29"/>
      <c r="H51" s="29"/>
      <c r="I51" s="29"/>
      <c r="J51" s="29"/>
      <c r="K51" s="29"/>
    </row>
    <row r="52" spans="2:14" ht="6" customHeight="1" x14ac:dyDescent="0.25">
      <c r="B52" s="193"/>
      <c r="C52" s="29"/>
      <c r="D52" s="29"/>
      <c r="E52" s="29"/>
      <c r="F52" s="29"/>
      <c r="G52" s="29"/>
      <c r="H52" s="29"/>
      <c r="I52" s="29"/>
      <c r="J52" s="29"/>
      <c r="K52" s="29"/>
    </row>
    <row r="53" spans="2:14" s="185" customFormat="1" ht="75.599999999999994" customHeight="1" x14ac:dyDescent="0.25">
      <c r="B53" s="411" t="s">
        <v>247</v>
      </c>
      <c r="C53" s="411"/>
      <c r="D53" s="411"/>
      <c r="E53" s="411"/>
      <c r="F53" s="411"/>
      <c r="G53" s="411"/>
      <c r="H53" s="411"/>
      <c r="I53" s="411"/>
      <c r="J53" s="411"/>
      <c r="K53" s="411"/>
      <c r="M53" s="186"/>
      <c r="N53" s="187"/>
    </row>
    <row r="54" spans="2:14" s="185" customFormat="1" ht="6" customHeight="1" x14ac:dyDescent="0.25">
      <c r="B54" s="35"/>
      <c r="C54" s="35"/>
      <c r="D54" s="35"/>
      <c r="E54" s="35"/>
      <c r="F54" s="35"/>
      <c r="G54" s="35"/>
      <c r="H54" s="35"/>
      <c r="I54" s="35"/>
      <c r="J54" s="35"/>
      <c r="K54" s="35"/>
      <c r="M54" s="186"/>
      <c r="N54" s="187"/>
    </row>
    <row r="55" spans="2:14" s="185" customFormat="1" ht="40.200000000000003" customHeight="1" x14ac:dyDescent="0.25">
      <c r="B55" s="35"/>
      <c r="C55" s="194" t="s">
        <v>248</v>
      </c>
      <c r="D55" s="195" t="s">
        <v>249</v>
      </c>
      <c r="E55" s="195" t="s">
        <v>250</v>
      </c>
      <c r="G55" s="35"/>
      <c r="H55" s="35"/>
      <c r="I55" s="35"/>
      <c r="J55" s="35"/>
      <c r="K55" s="35"/>
      <c r="M55" s="186"/>
      <c r="N55" s="61"/>
    </row>
    <row r="56" spans="2:14" s="185" customFormat="1" ht="15" customHeight="1" x14ac:dyDescent="0.25">
      <c r="C56" s="182" t="s">
        <v>162</v>
      </c>
      <c r="D56" s="196">
        <v>5</v>
      </c>
      <c r="E56" s="197">
        <v>0.1</v>
      </c>
      <c r="F56" s="35"/>
      <c r="G56" s="35"/>
      <c r="H56" s="35"/>
      <c r="I56" s="35"/>
      <c r="J56" s="35"/>
      <c r="K56" s="35"/>
      <c r="M56" s="186"/>
      <c r="N56" s="187"/>
    </row>
    <row r="57" spans="2:14" s="185" customFormat="1" ht="15" customHeight="1" x14ac:dyDescent="0.25">
      <c r="C57" s="182" t="s">
        <v>164</v>
      </c>
      <c r="D57" s="196">
        <v>2</v>
      </c>
      <c r="E57" s="197">
        <v>0.1</v>
      </c>
      <c r="F57" s="35"/>
      <c r="G57" s="35"/>
      <c r="H57" s="35"/>
      <c r="I57" s="35"/>
      <c r="J57" s="35"/>
      <c r="K57" s="35"/>
      <c r="M57" s="186"/>
      <c r="N57" s="187"/>
    </row>
    <row r="58" spans="2:14" s="185" customFormat="1" ht="15" customHeight="1" x14ac:dyDescent="0.25">
      <c r="C58" s="182" t="s">
        <v>251</v>
      </c>
      <c r="D58" s="196">
        <v>5</v>
      </c>
      <c r="E58" s="197">
        <v>0.1</v>
      </c>
      <c r="F58" s="35"/>
      <c r="G58" s="35"/>
      <c r="H58" s="35"/>
      <c r="I58" s="35"/>
      <c r="J58" s="35"/>
      <c r="K58" s="35"/>
      <c r="M58" s="186"/>
      <c r="N58" s="187"/>
    </row>
    <row r="59" spans="2:14" s="185" customFormat="1" ht="16.95" customHeight="1" x14ac:dyDescent="0.25">
      <c r="C59" s="182" t="s">
        <v>167</v>
      </c>
      <c r="D59" s="198">
        <v>10</v>
      </c>
      <c r="E59" s="198">
        <v>0</v>
      </c>
      <c r="F59" s="34"/>
      <c r="G59" s="34"/>
      <c r="H59" s="34"/>
      <c r="I59" s="34"/>
      <c r="J59" s="34"/>
      <c r="K59" s="34"/>
      <c r="M59" s="186"/>
      <c r="N59" s="199"/>
    </row>
    <row r="60" spans="2:14" ht="35.4" customHeight="1" x14ac:dyDescent="0.25">
      <c r="B60" s="412"/>
      <c r="C60" s="412"/>
      <c r="D60" s="412"/>
      <c r="E60" s="412"/>
      <c r="F60" s="412"/>
      <c r="G60" s="412"/>
      <c r="H60" s="412"/>
      <c r="I60" s="412"/>
      <c r="J60" s="412"/>
      <c r="K60" s="412"/>
      <c r="N60" s="31"/>
    </row>
    <row r="61" spans="2:14" ht="6" customHeight="1" x14ac:dyDescent="0.25">
      <c r="B61" s="36"/>
      <c r="C61" s="36"/>
      <c r="D61" s="36"/>
      <c r="E61" s="36"/>
      <c r="F61" s="36"/>
      <c r="G61" s="36"/>
      <c r="H61" s="36"/>
      <c r="I61" s="36"/>
      <c r="J61" s="36"/>
      <c r="K61" s="36"/>
    </row>
    <row r="62" spans="2:14" ht="15" customHeight="1" x14ac:dyDescent="0.25">
      <c r="B62" s="410" t="s">
        <v>252</v>
      </c>
      <c r="C62" s="410"/>
      <c r="D62" s="410"/>
      <c r="E62" s="410"/>
      <c r="F62" s="410"/>
      <c r="G62" s="410"/>
      <c r="H62" s="410"/>
      <c r="I62" s="410"/>
      <c r="J62" s="410"/>
      <c r="K62" s="410"/>
    </row>
    <row r="63" spans="2:14" ht="6" customHeight="1" x14ac:dyDescent="0.25">
      <c r="B63" s="188"/>
      <c r="C63" s="188"/>
      <c r="D63" s="188"/>
      <c r="E63" s="188"/>
      <c r="F63" s="188"/>
      <c r="G63" s="188"/>
      <c r="H63" s="188"/>
      <c r="I63" s="188"/>
      <c r="J63" s="188"/>
      <c r="K63" s="188"/>
    </row>
    <row r="64" spans="2:14" s="185" customFormat="1" ht="43.2" customHeight="1" x14ac:dyDescent="0.25">
      <c r="B64" s="392" t="s">
        <v>253</v>
      </c>
      <c r="C64" s="392"/>
      <c r="D64" s="392"/>
      <c r="E64" s="392"/>
      <c r="F64" s="392"/>
      <c r="G64" s="392"/>
      <c r="H64" s="392"/>
      <c r="I64" s="392"/>
      <c r="J64" s="392"/>
      <c r="K64" s="392"/>
      <c r="M64" s="186"/>
      <c r="N64" s="187"/>
    </row>
    <row r="65" spans="2:14" ht="6" hidden="1" customHeight="1" x14ac:dyDescent="0.25">
      <c r="B65" s="36"/>
      <c r="C65" s="36"/>
      <c r="D65" s="36"/>
      <c r="E65" s="36"/>
      <c r="F65" s="36"/>
      <c r="G65" s="36"/>
      <c r="H65" s="36"/>
      <c r="I65" s="36"/>
      <c r="J65" s="36"/>
      <c r="K65" s="36"/>
    </row>
    <row r="66" spans="2:14" ht="39.6" customHeight="1" x14ac:dyDescent="0.25">
      <c r="B66" s="36"/>
      <c r="C66" s="42" t="s">
        <v>248</v>
      </c>
      <c r="D66" s="200" t="s">
        <v>249</v>
      </c>
      <c r="E66" s="36"/>
      <c r="F66" s="36"/>
      <c r="G66" s="36"/>
      <c r="H66" s="36"/>
      <c r="I66" s="36"/>
      <c r="J66" s="36"/>
      <c r="K66" s="36"/>
    </row>
    <row r="67" spans="2:14" ht="15" customHeight="1" x14ac:dyDescent="0.25">
      <c r="B67" s="36"/>
      <c r="C67" s="182" t="s">
        <v>254</v>
      </c>
      <c r="D67" s="196">
        <v>3</v>
      </c>
      <c r="E67" s="36"/>
      <c r="F67" s="36"/>
      <c r="G67" s="36"/>
      <c r="H67" s="36"/>
      <c r="I67" s="36"/>
      <c r="J67" s="36"/>
      <c r="K67" s="36"/>
    </row>
    <row r="68" spans="2:14" ht="15" customHeight="1" x14ac:dyDescent="0.25">
      <c r="B68" s="36"/>
      <c r="C68" s="36"/>
      <c r="D68" s="36"/>
      <c r="E68" s="36"/>
      <c r="F68" s="36"/>
      <c r="G68" s="36"/>
      <c r="H68" s="36"/>
      <c r="I68" s="36"/>
      <c r="J68" s="36"/>
      <c r="K68" s="36"/>
    </row>
    <row r="69" spans="2:14" s="185" customFormat="1" ht="16.2" customHeight="1" x14ac:dyDescent="0.25">
      <c r="B69" s="409" t="s">
        <v>255</v>
      </c>
      <c r="C69" s="409"/>
      <c r="D69" s="409"/>
      <c r="E69" s="409"/>
      <c r="F69" s="409"/>
      <c r="G69" s="409"/>
      <c r="H69" s="409"/>
      <c r="I69" s="409"/>
      <c r="J69" s="409"/>
      <c r="K69" s="409"/>
      <c r="M69" s="186"/>
      <c r="N69" s="187"/>
    </row>
    <row r="70" spans="2:14" s="31" customFormat="1" ht="15" customHeight="1" x14ac:dyDescent="0.25">
      <c r="B70" s="413" t="s">
        <v>256</v>
      </c>
      <c r="C70" s="413"/>
      <c r="D70" s="413"/>
      <c r="E70" s="413"/>
      <c r="F70" s="413"/>
      <c r="G70" s="413"/>
      <c r="H70" s="413"/>
      <c r="I70" s="413"/>
      <c r="J70" s="413"/>
      <c r="K70" s="413"/>
      <c r="M70" s="180"/>
      <c r="N70" s="61"/>
    </row>
    <row r="71" spans="2:14" ht="6" customHeight="1" x14ac:dyDescent="0.25">
      <c r="B71" s="188"/>
      <c r="C71" s="188"/>
      <c r="D71" s="188"/>
      <c r="E71" s="188"/>
      <c r="F71" s="188"/>
      <c r="G71" s="188"/>
      <c r="H71" s="188"/>
      <c r="I71" s="188"/>
      <c r="J71" s="188"/>
      <c r="K71" s="188"/>
    </row>
    <row r="72" spans="2:14" s="185" customFormat="1" ht="17.399999999999999" customHeight="1" x14ac:dyDescent="0.25">
      <c r="B72" s="392" t="s">
        <v>257</v>
      </c>
      <c r="C72" s="392"/>
      <c r="D72" s="392"/>
      <c r="E72" s="392"/>
      <c r="F72" s="392"/>
      <c r="G72" s="392"/>
      <c r="H72" s="392"/>
      <c r="I72" s="392"/>
      <c r="J72" s="392"/>
      <c r="K72" s="392"/>
      <c r="M72" s="186"/>
      <c r="N72" s="187"/>
    </row>
    <row r="73" spans="2:14" ht="10.199999999999999" customHeight="1" x14ac:dyDescent="0.25">
      <c r="B73" s="36"/>
      <c r="C73" s="36"/>
      <c r="D73" s="36"/>
      <c r="E73" s="36"/>
      <c r="F73" s="36"/>
      <c r="G73" s="36"/>
      <c r="H73" s="36"/>
      <c r="I73" s="36"/>
      <c r="J73" s="36"/>
      <c r="K73" s="36"/>
    </row>
    <row r="74" spans="2:14" ht="15" customHeight="1" x14ac:dyDescent="0.25">
      <c r="B74" s="410" t="s">
        <v>258</v>
      </c>
      <c r="C74" s="410"/>
      <c r="D74" s="410"/>
      <c r="E74" s="410"/>
      <c r="F74" s="410"/>
      <c r="G74" s="410"/>
      <c r="H74" s="410"/>
      <c r="I74" s="410"/>
      <c r="J74" s="410"/>
      <c r="K74" s="410"/>
    </row>
    <row r="75" spans="2:14" ht="6" customHeight="1" x14ac:dyDescent="0.25">
      <c r="B75" s="188"/>
      <c r="C75" s="188"/>
      <c r="D75" s="188"/>
      <c r="E75" s="188"/>
      <c r="F75" s="188"/>
      <c r="G75" s="188"/>
      <c r="H75" s="188"/>
      <c r="I75" s="188"/>
      <c r="J75" s="188"/>
      <c r="K75" s="188"/>
    </row>
    <row r="76" spans="2:14" s="185" customFormat="1" ht="36" customHeight="1" x14ac:dyDescent="0.25">
      <c r="B76" s="392" t="s">
        <v>259</v>
      </c>
      <c r="C76" s="392"/>
      <c r="D76" s="392"/>
      <c r="E76" s="392"/>
      <c r="F76" s="392"/>
      <c r="G76" s="392"/>
      <c r="H76" s="392"/>
      <c r="I76" s="392"/>
      <c r="J76" s="392"/>
      <c r="K76" s="392"/>
      <c r="M76" s="186"/>
      <c r="N76" s="187"/>
    </row>
    <row r="77" spans="2:14" ht="10.199999999999999" customHeight="1" x14ac:dyDescent="0.25">
      <c r="B77" s="36"/>
      <c r="C77" s="36"/>
      <c r="D77" s="36"/>
      <c r="E77" s="36"/>
      <c r="F77" s="36"/>
      <c r="G77" s="36"/>
      <c r="H77" s="36"/>
      <c r="I77" s="36"/>
      <c r="J77" s="36"/>
      <c r="K77" s="36"/>
    </row>
    <row r="78" spans="2:14" ht="15" customHeight="1" x14ac:dyDescent="0.25">
      <c r="B78" s="410" t="s">
        <v>260</v>
      </c>
      <c r="C78" s="410"/>
      <c r="D78" s="410"/>
      <c r="E78" s="410"/>
      <c r="F78" s="410"/>
      <c r="G78" s="410"/>
      <c r="H78" s="410"/>
      <c r="I78" s="410"/>
      <c r="J78" s="410"/>
      <c r="K78" s="410"/>
    </row>
    <row r="79" spans="2:14" ht="6" customHeight="1" x14ac:dyDescent="0.25">
      <c r="B79" s="188"/>
      <c r="C79" s="188"/>
      <c r="D79" s="188"/>
      <c r="E79" s="188"/>
      <c r="F79" s="188"/>
      <c r="G79" s="188"/>
      <c r="H79" s="188"/>
      <c r="I79" s="188"/>
      <c r="J79" s="188"/>
      <c r="K79" s="188"/>
    </row>
    <row r="80" spans="2:14" s="185" customFormat="1" ht="17.399999999999999" customHeight="1" x14ac:dyDescent="0.25">
      <c r="B80" s="392" t="s">
        <v>261</v>
      </c>
      <c r="C80" s="392"/>
      <c r="D80" s="392"/>
      <c r="E80" s="392"/>
      <c r="F80" s="392"/>
      <c r="G80" s="392"/>
      <c r="H80" s="392"/>
      <c r="I80" s="392"/>
      <c r="J80" s="392"/>
      <c r="K80" s="392"/>
      <c r="M80" s="186"/>
      <c r="N80" s="187"/>
    </row>
    <row r="81" spans="2:14" ht="10.199999999999999" customHeight="1" x14ac:dyDescent="0.25">
      <c r="B81" s="36"/>
      <c r="C81" s="36"/>
      <c r="D81" s="36"/>
      <c r="E81" s="36"/>
      <c r="F81" s="36"/>
      <c r="G81" s="36"/>
      <c r="H81" s="36"/>
      <c r="I81" s="36"/>
      <c r="J81" s="36"/>
      <c r="K81" s="36"/>
    </row>
    <row r="82" spans="2:14" ht="15" customHeight="1" x14ac:dyDescent="0.25">
      <c r="B82" s="201" t="s">
        <v>262</v>
      </c>
      <c r="C82" s="29"/>
      <c r="D82" s="29"/>
      <c r="E82" s="29"/>
      <c r="F82" s="29"/>
      <c r="G82" s="29"/>
      <c r="H82" s="29"/>
      <c r="I82" s="29"/>
      <c r="J82" s="29"/>
      <c r="K82" s="29"/>
    </row>
    <row r="83" spans="2:14" ht="6" customHeight="1" x14ac:dyDescent="0.25">
      <c r="B83" s="201"/>
      <c r="C83" s="29"/>
      <c r="D83" s="29"/>
      <c r="E83" s="29"/>
      <c r="F83" s="29"/>
      <c r="G83" s="29"/>
      <c r="H83" s="29"/>
      <c r="I83" s="29"/>
      <c r="J83" s="29"/>
      <c r="K83" s="29"/>
    </row>
    <row r="84" spans="2:14" s="185" customFormat="1" ht="53.4" customHeight="1" x14ac:dyDescent="0.25">
      <c r="B84" s="392" t="s">
        <v>263</v>
      </c>
      <c r="C84" s="392"/>
      <c r="D84" s="392"/>
      <c r="E84" s="392"/>
      <c r="F84" s="392"/>
      <c r="G84" s="392"/>
      <c r="H84" s="392"/>
      <c r="I84" s="392"/>
      <c r="J84" s="392"/>
      <c r="K84" s="392"/>
      <c r="M84" s="186"/>
      <c r="N84" s="187"/>
    </row>
    <row r="85" spans="2:14" ht="10.199999999999999" customHeight="1" x14ac:dyDescent="0.25">
      <c r="B85" s="36"/>
      <c r="C85" s="36"/>
      <c r="D85" s="36"/>
      <c r="E85" s="36"/>
      <c r="F85" s="36"/>
      <c r="G85" s="36"/>
      <c r="H85" s="36"/>
      <c r="I85" s="36"/>
      <c r="J85" s="36"/>
      <c r="K85" s="36"/>
    </row>
    <row r="86" spans="2:14" ht="15" customHeight="1" x14ac:dyDescent="0.25">
      <c r="B86" s="201" t="s">
        <v>264</v>
      </c>
      <c r="C86" s="29"/>
      <c r="D86" s="29"/>
      <c r="E86" s="29"/>
      <c r="F86" s="29"/>
      <c r="G86" s="29"/>
      <c r="H86" s="29"/>
      <c r="I86" s="29"/>
      <c r="J86" s="29"/>
      <c r="K86" s="29"/>
    </row>
    <row r="87" spans="2:14" ht="6" customHeight="1" x14ac:dyDescent="0.25">
      <c r="B87" s="201"/>
      <c r="C87" s="29"/>
      <c r="D87" s="29"/>
      <c r="E87" s="29"/>
      <c r="F87" s="29"/>
      <c r="G87" s="29"/>
      <c r="H87" s="29"/>
      <c r="I87" s="29"/>
      <c r="J87" s="29"/>
      <c r="K87" s="29"/>
    </row>
    <row r="88" spans="2:14" s="185" customFormat="1" ht="54" customHeight="1" x14ac:dyDescent="0.25">
      <c r="B88" s="408" t="s">
        <v>265</v>
      </c>
      <c r="C88" s="408"/>
      <c r="D88" s="408"/>
      <c r="E88" s="408"/>
      <c r="F88" s="408"/>
      <c r="G88" s="408"/>
      <c r="H88" s="408"/>
      <c r="I88" s="408"/>
      <c r="J88" s="408"/>
      <c r="K88" s="408"/>
      <c r="M88" s="202"/>
      <c r="N88" s="187"/>
    </row>
    <row r="89" spans="2:14" ht="10.199999999999999" customHeight="1" x14ac:dyDescent="0.25">
      <c r="B89" s="36"/>
      <c r="C89" s="36"/>
      <c r="D89" s="36"/>
      <c r="E89" s="36"/>
      <c r="F89" s="36"/>
      <c r="G89" s="36"/>
      <c r="H89" s="36"/>
      <c r="I89" s="36"/>
      <c r="J89" s="36"/>
      <c r="K89" s="36"/>
    </row>
    <row r="90" spans="2:14" ht="15" customHeight="1" x14ac:dyDescent="0.25">
      <c r="B90" s="201" t="s">
        <v>266</v>
      </c>
      <c r="C90" s="29"/>
      <c r="D90" s="29"/>
      <c r="E90" s="29"/>
      <c r="F90" s="29"/>
      <c r="G90" s="29"/>
      <c r="H90" s="29"/>
      <c r="I90" s="29"/>
      <c r="J90" s="29"/>
      <c r="K90" s="29"/>
    </row>
    <row r="91" spans="2:14" ht="6" customHeight="1" x14ac:dyDescent="0.25">
      <c r="B91" s="201"/>
      <c r="C91" s="29"/>
      <c r="D91" s="29"/>
      <c r="E91" s="29"/>
      <c r="F91" s="29"/>
      <c r="G91" s="29"/>
      <c r="H91" s="29"/>
      <c r="I91" s="29"/>
      <c r="J91" s="29"/>
      <c r="K91" s="29"/>
    </row>
    <row r="92" spans="2:14" s="185" customFormat="1" ht="52.2" customHeight="1" x14ac:dyDescent="0.25">
      <c r="B92" s="408" t="s">
        <v>267</v>
      </c>
      <c r="C92" s="408"/>
      <c r="D92" s="408"/>
      <c r="E92" s="408"/>
      <c r="F92" s="408"/>
      <c r="G92" s="408"/>
      <c r="H92" s="408"/>
      <c r="I92" s="408"/>
      <c r="J92" s="408"/>
      <c r="K92" s="408"/>
      <c r="M92" s="202"/>
      <c r="N92" s="187"/>
    </row>
    <row r="93" spans="2:14" ht="10.199999999999999" customHeight="1" x14ac:dyDescent="0.25">
      <c r="B93" s="36"/>
      <c r="C93" s="36"/>
      <c r="D93" s="36"/>
      <c r="E93" s="36"/>
      <c r="F93" s="36"/>
      <c r="G93" s="36"/>
      <c r="H93" s="36"/>
      <c r="I93" s="36"/>
      <c r="J93" s="36"/>
      <c r="K93" s="36"/>
    </row>
    <row r="94" spans="2:14" ht="50.4" customHeight="1" x14ac:dyDescent="0.25">
      <c r="B94" s="408" t="s">
        <v>268</v>
      </c>
      <c r="C94" s="408"/>
      <c r="D94" s="408"/>
      <c r="E94" s="408"/>
      <c r="F94" s="408"/>
      <c r="G94" s="408"/>
      <c r="H94" s="408"/>
      <c r="I94" s="408"/>
      <c r="J94" s="408"/>
      <c r="K94" s="408"/>
    </row>
    <row r="95" spans="2:14" ht="10.199999999999999" customHeight="1" x14ac:dyDescent="0.25">
      <c r="B95" s="36"/>
      <c r="C95" s="36"/>
      <c r="D95" s="36"/>
      <c r="E95" s="36"/>
      <c r="F95" s="36"/>
      <c r="G95" s="36"/>
      <c r="H95" s="36"/>
      <c r="I95" s="36"/>
      <c r="J95" s="36"/>
      <c r="K95" s="36"/>
    </row>
    <row r="96" spans="2:14" ht="10.199999999999999" customHeight="1" x14ac:dyDescent="0.25">
      <c r="B96" s="36"/>
      <c r="C96" s="36"/>
      <c r="D96" s="36"/>
      <c r="E96" s="36"/>
      <c r="F96" s="36"/>
      <c r="G96" s="36"/>
      <c r="H96" s="36"/>
      <c r="I96" s="36"/>
      <c r="J96" s="36"/>
      <c r="K96" s="36"/>
    </row>
    <row r="97" spans="2:14" ht="15" customHeight="1" x14ac:dyDescent="0.25">
      <c r="B97" s="409" t="s">
        <v>269</v>
      </c>
      <c r="C97" s="409"/>
      <c r="D97" s="409"/>
      <c r="E97" s="409"/>
      <c r="F97" s="409"/>
      <c r="G97" s="409"/>
      <c r="H97" s="409"/>
      <c r="I97" s="409"/>
      <c r="J97" s="409"/>
      <c r="K97" s="409"/>
    </row>
    <row r="98" spans="2:14" ht="6" customHeight="1" x14ac:dyDescent="0.25">
      <c r="B98" s="188"/>
      <c r="C98" s="188"/>
      <c r="D98" s="188"/>
      <c r="E98" s="188"/>
      <c r="F98" s="188"/>
      <c r="G98" s="188"/>
      <c r="H98" s="188"/>
      <c r="I98" s="188"/>
      <c r="J98" s="188"/>
      <c r="K98" s="188"/>
    </row>
    <row r="99" spans="2:14" s="185" customFormat="1" ht="17.399999999999999" customHeight="1" x14ac:dyDescent="0.25">
      <c r="B99" s="407" t="s">
        <v>270</v>
      </c>
      <c r="C99" s="407"/>
      <c r="D99" s="407"/>
      <c r="E99" s="407"/>
      <c r="F99" s="407"/>
      <c r="G99" s="407"/>
      <c r="H99" s="407"/>
      <c r="I99" s="407"/>
      <c r="J99" s="407"/>
      <c r="K99" s="407"/>
      <c r="M99" s="186"/>
      <c r="N99" s="187"/>
    </row>
    <row r="100" spans="2:14" ht="10.199999999999999" customHeight="1" x14ac:dyDescent="0.25">
      <c r="B100" s="36"/>
      <c r="C100" s="36"/>
      <c r="D100" s="36"/>
      <c r="E100" s="36"/>
      <c r="F100" s="36"/>
      <c r="G100" s="36"/>
      <c r="H100" s="36"/>
      <c r="I100" s="36"/>
      <c r="J100" s="36"/>
      <c r="K100" s="36"/>
    </row>
    <row r="101" spans="2:14" ht="15" customHeight="1" x14ac:dyDescent="0.25">
      <c r="B101" s="409" t="s">
        <v>271</v>
      </c>
      <c r="C101" s="409"/>
      <c r="D101" s="409"/>
      <c r="E101" s="409"/>
      <c r="F101" s="409"/>
      <c r="G101" s="409"/>
      <c r="H101" s="409"/>
      <c r="I101" s="409"/>
      <c r="J101" s="409"/>
      <c r="K101" s="409"/>
    </row>
    <row r="102" spans="2:14" ht="6" customHeight="1" x14ac:dyDescent="0.25">
      <c r="B102" s="188"/>
      <c r="C102" s="188"/>
      <c r="D102" s="188"/>
      <c r="E102" s="188"/>
      <c r="F102" s="188"/>
      <c r="G102" s="188"/>
      <c r="H102" s="188"/>
      <c r="I102" s="188"/>
      <c r="J102" s="188"/>
      <c r="K102" s="188"/>
    </row>
    <row r="103" spans="2:14" ht="15" customHeight="1" x14ac:dyDescent="0.25">
      <c r="B103" s="203" t="s">
        <v>272</v>
      </c>
      <c r="C103" s="191"/>
      <c r="D103" s="191"/>
      <c r="E103" s="191"/>
      <c r="F103" s="191"/>
      <c r="G103" s="191"/>
      <c r="H103" s="191"/>
      <c r="I103" s="191"/>
      <c r="J103" s="191"/>
      <c r="K103" s="191"/>
    </row>
    <row r="104" spans="2:14" ht="6" customHeight="1" x14ac:dyDescent="0.25">
      <c r="B104" s="203"/>
      <c r="C104" s="191"/>
      <c r="D104" s="191"/>
      <c r="E104" s="191"/>
      <c r="F104" s="191"/>
      <c r="G104" s="191"/>
      <c r="H104" s="191"/>
      <c r="I104" s="191"/>
      <c r="J104" s="191"/>
      <c r="K104" s="191"/>
    </row>
    <row r="105" spans="2:14" ht="6" customHeight="1" x14ac:dyDescent="0.25">
      <c r="B105" s="191"/>
      <c r="C105" s="191"/>
      <c r="D105" s="191"/>
      <c r="E105" s="191"/>
      <c r="F105" s="191"/>
      <c r="G105" s="191"/>
      <c r="H105" s="191"/>
      <c r="I105" s="191"/>
      <c r="J105" s="191"/>
      <c r="K105" s="191"/>
    </row>
    <row r="106" spans="2:14" ht="35.4" customHeight="1" x14ac:dyDescent="0.25">
      <c r="B106" s="407" t="s">
        <v>273</v>
      </c>
      <c r="C106" s="407"/>
      <c r="D106" s="407"/>
      <c r="E106" s="407"/>
      <c r="F106" s="407"/>
      <c r="G106" s="407"/>
      <c r="H106" s="407"/>
      <c r="I106" s="407"/>
      <c r="J106" s="407"/>
      <c r="K106" s="407"/>
    </row>
    <row r="107" spans="2:14" ht="15" customHeight="1" x14ac:dyDescent="0.25">
      <c r="B107" s="36"/>
      <c r="C107" s="36"/>
      <c r="D107" s="36"/>
      <c r="E107" s="36"/>
      <c r="F107" s="36"/>
      <c r="G107" s="36"/>
      <c r="H107" s="36"/>
      <c r="I107" s="36"/>
      <c r="J107" s="36"/>
      <c r="K107" s="36"/>
    </row>
    <row r="108" spans="2:14" ht="28.95" customHeight="1" x14ac:dyDescent="0.25">
      <c r="B108" s="204"/>
      <c r="D108" s="195" t="s">
        <v>274</v>
      </c>
      <c r="E108" s="195" t="s">
        <v>275</v>
      </c>
      <c r="F108" s="195" t="s">
        <v>276</v>
      </c>
      <c r="I108" s="71"/>
      <c r="J108" s="71"/>
      <c r="K108" s="29"/>
    </row>
    <row r="109" spans="2:14" ht="30.6" customHeight="1" x14ac:dyDescent="0.25">
      <c r="B109" s="204"/>
      <c r="D109" s="205">
        <f>+BG!F8</f>
        <v>45199</v>
      </c>
      <c r="E109" s="205">
        <v>44834</v>
      </c>
      <c r="F109" s="205">
        <v>44926</v>
      </c>
      <c r="H109" s="31"/>
      <c r="I109" s="76"/>
      <c r="J109" s="71"/>
      <c r="K109" s="29"/>
    </row>
    <row r="110" spans="2:14" ht="15" customHeight="1" x14ac:dyDescent="0.25">
      <c r="B110" s="204" t="s">
        <v>277</v>
      </c>
      <c r="D110" s="206">
        <v>7289.83</v>
      </c>
      <c r="E110" s="207">
        <v>7078.87</v>
      </c>
      <c r="F110" s="206">
        <v>7322.9</v>
      </c>
      <c r="H110" s="31"/>
      <c r="I110" s="76"/>
      <c r="J110" s="71"/>
      <c r="K110" s="29"/>
    </row>
    <row r="111" spans="2:14" ht="15" customHeight="1" x14ac:dyDescent="0.25">
      <c r="B111" s="204" t="s">
        <v>278</v>
      </c>
      <c r="D111" s="206">
        <v>7307.17</v>
      </c>
      <c r="E111" s="207">
        <v>7090.2</v>
      </c>
      <c r="F111" s="206">
        <v>7339.62</v>
      </c>
      <c r="I111" s="71"/>
      <c r="J111" s="71"/>
      <c r="K111" s="29"/>
    </row>
    <row r="112" spans="2:14" ht="15" customHeight="1" x14ac:dyDescent="0.25">
      <c r="B112" s="208"/>
      <c r="C112" s="208"/>
      <c r="D112" s="208"/>
      <c r="E112" s="209"/>
      <c r="F112" s="71"/>
      <c r="H112" s="208"/>
      <c r="I112" s="208"/>
      <c r="J112" s="209"/>
      <c r="K112" s="29"/>
    </row>
    <row r="113" spans="2:14" ht="15" customHeight="1" x14ac:dyDescent="0.25">
      <c r="B113" s="210"/>
      <c r="C113" s="210"/>
      <c r="D113" s="210"/>
      <c r="E113" s="210"/>
      <c r="F113" s="210"/>
      <c r="G113" s="210"/>
      <c r="H113" s="210"/>
      <c r="I113" s="210"/>
      <c r="J113" s="210"/>
      <c r="K113" s="29"/>
    </row>
    <row r="114" spans="2:14" ht="33" customHeight="1" x14ac:dyDescent="0.25">
      <c r="B114" s="407" t="s">
        <v>279</v>
      </c>
      <c r="C114" s="407"/>
      <c r="D114" s="407"/>
      <c r="E114" s="407"/>
      <c r="F114" s="407"/>
      <c r="G114" s="407"/>
      <c r="H114" s="407"/>
      <c r="I114" s="407"/>
      <c r="J114" s="407"/>
      <c r="K114" s="407"/>
    </row>
    <row r="115" spans="2:14" s="185" customFormat="1" ht="10.199999999999999" customHeight="1" x14ac:dyDescent="0.25">
      <c r="B115" s="35"/>
      <c r="C115" s="35"/>
      <c r="D115" s="35"/>
      <c r="E115" s="35"/>
      <c r="F115" s="35"/>
      <c r="G115" s="35"/>
      <c r="H115" s="35"/>
      <c r="I115" s="35"/>
      <c r="J115" s="35"/>
      <c r="K115" s="35"/>
      <c r="M115" s="186"/>
      <c r="N115" s="187"/>
    </row>
    <row r="116" spans="2:14" ht="15" customHeight="1" x14ac:dyDescent="0.25">
      <c r="B116" s="203" t="s">
        <v>280</v>
      </c>
      <c r="C116" s="29"/>
      <c r="D116" s="29"/>
      <c r="E116" s="29"/>
      <c r="F116" s="29"/>
      <c r="G116" s="29"/>
      <c r="H116" s="29"/>
      <c r="I116" s="29"/>
      <c r="J116" s="29"/>
      <c r="K116" s="29"/>
    </row>
    <row r="117" spans="2:14" ht="15" customHeight="1" x14ac:dyDescent="0.25"/>
    <row r="118" spans="2:14" ht="15" customHeight="1" x14ac:dyDescent="0.25"/>
    <row r="119" spans="2:14" ht="73.2" customHeight="1" x14ac:dyDescent="0.25">
      <c r="C119" s="195" t="s">
        <v>281</v>
      </c>
      <c r="D119" s="195" t="s">
        <v>282</v>
      </c>
      <c r="E119" s="195" t="s">
        <v>283</v>
      </c>
      <c r="F119" s="195" t="s">
        <v>284</v>
      </c>
      <c r="G119" s="195" t="s">
        <v>285</v>
      </c>
      <c r="H119" s="195" t="s">
        <v>286</v>
      </c>
      <c r="I119" s="195" t="s">
        <v>287</v>
      </c>
      <c r="J119" s="195" t="s">
        <v>288</v>
      </c>
    </row>
    <row r="120" spans="2:14" ht="15" customHeight="1" x14ac:dyDescent="0.25">
      <c r="B120" s="29"/>
      <c r="C120" s="188" t="s">
        <v>289</v>
      </c>
      <c r="D120" s="29"/>
      <c r="E120" s="29"/>
      <c r="F120" s="29"/>
      <c r="G120" s="29"/>
      <c r="H120" s="29"/>
      <c r="I120" s="29"/>
      <c r="J120" s="29"/>
      <c r="K120" s="29"/>
    </row>
    <row r="121" spans="2:14" ht="15" customHeight="1" x14ac:dyDescent="0.25">
      <c r="C121" s="25" t="s">
        <v>126</v>
      </c>
      <c r="D121" s="119" t="s">
        <v>290</v>
      </c>
      <c r="E121" s="211">
        <v>7706.8826580905006</v>
      </c>
      <c r="F121" s="211">
        <f>+D110</f>
        <v>7289.83</v>
      </c>
      <c r="G121" s="212">
        <f>+E121*F121</f>
        <v>56181864.407427877</v>
      </c>
      <c r="H121" s="211">
        <v>0</v>
      </c>
      <c r="I121" s="211">
        <f>+F110</f>
        <v>7322.9</v>
      </c>
      <c r="J121" s="25">
        <v>0</v>
      </c>
    </row>
    <row r="122" spans="2:14" ht="15" customHeight="1" x14ac:dyDescent="0.25">
      <c r="C122" s="25" t="s">
        <v>132</v>
      </c>
      <c r="D122" s="119" t="s">
        <v>290</v>
      </c>
      <c r="E122" s="211">
        <v>214344.61207136093</v>
      </c>
      <c r="F122" s="211">
        <f>+F121</f>
        <v>7289.83</v>
      </c>
      <c r="G122" s="212">
        <f>+E122*F122</f>
        <v>1562535783.4161689</v>
      </c>
      <c r="H122" s="211">
        <f t="shared" ref="H122:J123" si="0">+H121</f>
        <v>0</v>
      </c>
      <c r="I122" s="211">
        <f t="shared" si="0"/>
        <v>7322.9</v>
      </c>
      <c r="J122" s="25">
        <f t="shared" si="0"/>
        <v>0</v>
      </c>
    </row>
    <row r="123" spans="2:14" ht="15" customHeight="1" x14ac:dyDescent="0.25">
      <c r="C123" s="213" t="s">
        <v>157</v>
      </c>
      <c r="D123" s="214" t="s">
        <v>290</v>
      </c>
      <c r="E123" s="215">
        <v>0</v>
      </c>
      <c r="F123" s="215">
        <f>+F122</f>
        <v>7289.83</v>
      </c>
      <c r="G123" s="216">
        <f>+E123*F123</f>
        <v>0</v>
      </c>
      <c r="H123" s="215">
        <f t="shared" si="0"/>
        <v>0</v>
      </c>
      <c r="I123" s="215">
        <f t="shared" si="0"/>
        <v>7322.9</v>
      </c>
      <c r="J123" s="213">
        <f t="shared" si="0"/>
        <v>0</v>
      </c>
    </row>
    <row r="124" spans="2:14" s="30" customFormat="1" ht="15" customHeight="1" x14ac:dyDescent="0.25">
      <c r="C124" s="30" t="s">
        <v>291</v>
      </c>
      <c r="D124" s="28"/>
      <c r="E124" s="217">
        <f>SUM(E121:E123)</f>
        <v>222051.49472945143</v>
      </c>
      <c r="G124" s="218">
        <f>SUM(G121:G123)</f>
        <v>1618717647.8235967</v>
      </c>
      <c r="H124" s="217">
        <f>SUM(H121)</f>
        <v>0</v>
      </c>
      <c r="J124" s="218">
        <f>SUM(J121:J123)</f>
        <v>0</v>
      </c>
      <c r="M124" s="219"/>
      <c r="N124" s="220"/>
    </row>
    <row r="125" spans="2:14" ht="15" customHeight="1" x14ac:dyDescent="0.25">
      <c r="B125" s="201"/>
      <c r="C125" s="188" t="s">
        <v>292</v>
      </c>
      <c r="D125" s="29"/>
      <c r="E125" s="29"/>
      <c r="F125" s="29"/>
      <c r="G125" s="29"/>
      <c r="H125" s="29"/>
      <c r="I125" s="29"/>
      <c r="J125" s="29"/>
      <c r="K125" s="29"/>
    </row>
    <row r="126" spans="2:14" ht="15" customHeight="1" x14ac:dyDescent="0.25">
      <c r="C126" s="25" t="s">
        <v>127</v>
      </c>
      <c r="D126" s="119" t="s">
        <v>290</v>
      </c>
      <c r="E126" s="211">
        <v>-12294.993136287316</v>
      </c>
      <c r="F126" s="211">
        <f>+D111</f>
        <v>7307.17</v>
      </c>
      <c r="G126" s="212">
        <f>+E126*F126</f>
        <v>-89841604.995684579</v>
      </c>
      <c r="H126" s="211">
        <v>0</v>
      </c>
      <c r="I126" s="211">
        <f>+F110</f>
        <v>7322.9</v>
      </c>
      <c r="J126" s="25">
        <v>0</v>
      </c>
    </row>
    <row r="127" spans="2:14" ht="15" customHeight="1" x14ac:dyDescent="0.25">
      <c r="C127" s="213" t="s">
        <v>136</v>
      </c>
      <c r="D127" s="214" t="s">
        <v>290</v>
      </c>
      <c r="E127" s="215">
        <v>-11758.82259796767</v>
      </c>
      <c r="F127" s="215">
        <f>+D111</f>
        <v>7307.17</v>
      </c>
      <c r="G127" s="216">
        <f>+E127*F127</f>
        <v>-85923715.723191425</v>
      </c>
      <c r="H127" s="215">
        <v>0</v>
      </c>
      <c r="I127" s="215">
        <f>+F111</f>
        <v>7339.62</v>
      </c>
      <c r="J127" s="213">
        <v>0</v>
      </c>
    </row>
    <row r="128" spans="2:14" s="30" customFormat="1" ht="15" customHeight="1" x14ac:dyDescent="0.25">
      <c r="C128" s="30" t="s">
        <v>293</v>
      </c>
      <c r="E128" s="217">
        <f>SUM(E126:E127)</f>
        <v>-24053.815734254986</v>
      </c>
      <c r="F128" s="217"/>
      <c r="G128" s="218">
        <f>SUM(G126:G127)</f>
        <v>-175765320.718876</v>
      </c>
      <c r="H128" s="217">
        <f t="shared" ref="H128" si="1">+H127</f>
        <v>0</v>
      </c>
      <c r="I128" s="217"/>
      <c r="J128" s="30">
        <f>SUM(J126:J127)</f>
        <v>0</v>
      </c>
      <c r="M128" s="219"/>
      <c r="N128" s="220"/>
    </row>
    <row r="129" spans="2:14" s="30" customFormat="1" ht="15" customHeight="1" thickBot="1" x14ac:dyDescent="0.3">
      <c r="C129" s="221" t="s">
        <v>294</v>
      </c>
      <c r="D129" s="221"/>
      <c r="E129" s="222">
        <f>+E124-E128</f>
        <v>246105.31046370641</v>
      </c>
      <c r="F129" s="221"/>
      <c r="G129" s="223">
        <f>+G124-G128</f>
        <v>1794482968.5424728</v>
      </c>
      <c r="H129" s="222">
        <f>+H124-H128</f>
        <v>0</v>
      </c>
      <c r="I129" s="221"/>
      <c r="J129" s="222">
        <f>+J124-J128</f>
        <v>0</v>
      </c>
      <c r="M129" s="219"/>
      <c r="N129" s="220"/>
    </row>
    <row r="130" spans="2:14" ht="15" customHeight="1" thickTop="1" x14ac:dyDescent="0.25"/>
    <row r="131" spans="2:14" ht="15" customHeight="1" x14ac:dyDescent="0.25"/>
    <row r="132" spans="2:14" ht="15" customHeight="1" x14ac:dyDescent="0.25"/>
    <row r="133" spans="2:14" ht="15" customHeight="1" x14ac:dyDescent="0.25">
      <c r="B133" s="203" t="s">
        <v>295</v>
      </c>
    </row>
    <row r="135" spans="2:14" ht="63" customHeight="1" x14ac:dyDescent="0.25">
      <c r="C135" s="195" t="s">
        <v>296</v>
      </c>
      <c r="D135" s="195" t="s">
        <v>297</v>
      </c>
      <c r="E135" s="195" t="s">
        <v>298</v>
      </c>
      <c r="F135" s="195" t="s">
        <v>299</v>
      </c>
      <c r="G135" s="195" t="s">
        <v>300</v>
      </c>
      <c r="I135" s="31"/>
      <c r="J135" s="31"/>
      <c r="K135" s="31"/>
      <c r="L135" s="31"/>
    </row>
    <row r="136" spans="2:14" ht="54.6" customHeight="1" x14ac:dyDescent="0.25">
      <c r="C136" s="45" t="s">
        <v>301</v>
      </c>
      <c r="D136" s="211">
        <f>+D110</f>
        <v>7289.83</v>
      </c>
      <c r="E136" s="224">
        <v>25265108.430000003</v>
      </c>
      <c r="F136" s="225">
        <f>+E110</f>
        <v>7078.87</v>
      </c>
      <c r="G136" s="226" t="s">
        <v>302</v>
      </c>
      <c r="I136" s="31"/>
      <c r="J136" s="31"/>
      <c r="K136" s="227"/>
    </row>
    <row r="137" spans="2:14" ht="54.6" customHeight="1" x14ac:dyDescent="0.25">
      <c r="C137" s="45" t="s">
        <v>303</v>
      </c>
      <c r="D137" s="211">
        <f>+D111</f>
        <v>7307.17</v>
      </c>
      <c r="E137" s="224">
        <v>13204804.899999999</v>
      </c>
      <c r="F137" s="225">
        <f>+E111</f>
        <v>7090.2</v>
      </c>
      <c r="G137" s="226" t="s">
        <v>302</v>
      </c>
    </row>
    <row r="138" spans="2:14" ht="54.6" customHeight="1" x14ac:dyDescent="0.25">
      <c r="C138" s="45" t="s">
        <v>304</v>
      </c>
      <c r="D138" s="211">
        <f>+D110</f>
        <v>7289.83</v>
      </c>
      <c r="E138" s="224">
        <v>27412243.43</v>
      </c>
      <c r="F138" s="225">
        <f>+E110</f>
        <v>7078.87</v>
      </c>
      <c r="G138" s="226" t="s">
        <v>302</v>
      </c>
    </row>
    <row r="139" spans="2:14" ht="54.6" customHeight="1" x14ac:dyDescent="0.25">
      <c r="C139" s="45" t="s">
        <v>305</v>
      </c>
      <c r="D139" s="211">
        <f>+D111</f>
        <v>7307.17</v>
      </c>
      <c r="E139" s="224">
        <v>19059736.039999999</v>
      </c>
      <c r="F139" s="225">
        <f>+E111</f>
        <v>7090.2</v>
      </c>
      <c r="G139" s="226" t="s">
        <v>302</v>
      </c>
    </row>
    <row r="140" spans="2:14" x14ac:dyDescent="0.25">
      <c r="C140" s="228"/>
    </row>
    <row r="141" spans="2:14" x14ac:dyDescent="0.25">
      <c r="E141" s="212"/>
    </row>
    <row r="142" spans="2:14" s="229" customFormat="1" x14ac:dyDescent="0.25">
      <c r="E142" s="230"/>
      <c r="M142" s="180"/>
      <c r="N142" s="231"/>
    </row>
    <row r="143" spans="2:14" s="229" customFormat="1" x14ac:dyDescent="0.25">
      <c r="E143" s="230"/>
      <c r="M143" s="180"/>
      <c r="N143" s="231"/>
    </row>
    <row r="144" spans="2:14" s="229" customFormat="1" x14ac:dyDescent="0.25">
      <c r="E144" s="230"/>
      <c r="M144" s="180"/>
      <c r="N144" s="231"/>
    </row>
    <row r="200" spans="3:3" x14ac:dyDescent="0.25">
      <c r="C200" s="25">
        <f>SUM(C198:C199)</f>
        <v>0</v>
      </c>
    </row>
  </sheetData>
  <mergeCells count="38">
    <mergeCell ref="B16:K16"/>
    <mergeCell ref="B4:K4"/>
    <mergeCell ref="B5:K5"/>
    <mergeCell ref="B8:D8"/>
    <mergeCell ref="B12:K12"/>
    <mergeCell ref="B14:K14"/>
    <mergeCell ref="B48:K48"/>
    <mergeCell ref="B18:K18"/>
    <mergeCell ref="B22:K22"/>
    <mergeCell ref="B25:D25"/>
    <mergeCell ref="B29:K29"/>
    <mergeCell ref="B31:K31"/>
    <mergeCell ref="B35:K35"/>
    <mergeCell ref="B37:K37"/>
    <mergeCell ref="B39:K39"/>
    <mergeCell ref="B40:K40"/>
    <mergeCell ref="B42:K42"/>
    <mergeCell ref="B45:K45"/>
    <mergeCell ref="B84:K84"/>
    <mergeCell ref="B53:K53"/>
    <mergeCell ref="B60:K60"/>
    <mergeCell ref="B62:K62"/>
    <mergeCell ref="B64:K64"/>
    <mergeCell ref="B69:K69"/>
    <mergeCell ref="B70:K70"/>
    <mergeCell ref="B72:K72"/>
    <mergeCell ref="B74:K74"/>
    <mergeCell ref="B76:K76"/>
    <mergeCell ref="B78:K78"/>
    <mergeCell ref="B80:K80"/>
    <mergeCell ref="B106:K106"/>
    <mergeCell ref="B114:K114"/>
    <mergeCell ref="B88:K88"/>
    <mergeCell ref="B92:K92"/>
    <mergeCell ref="B94:K94"/>
    <mergeCell ref="B97:K97"/>
    <mergeCell ref="B99:K99"/>
    <mergeCell ref="B101:K101"/>
  </mergeCells>
  <hyperlinks>
    <hyperlink ref="K6" location="INDICE!A1" display="Índice" xr:uid="{AEB39DCC-75C7-411F-991C-004AB643DB36}"/>
  </hyperlinks>
  <printOptions horizontalCentered="1"/>
  <pageMargins left="0.39370078740157483" right="0.39370078740157483" top="0.74803149606299213" bottom="0.74803149606299213" header="0.31496062992125984" footer="0.31496062992125984"/>
  <pageSetup paperSize="9" scale="5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A612E-F73E-4EC2-A4D1-9B8FC651029E}">
  <sheetPr>
    <tabColor rgb="FF000099"/>
  </sheetPr>
  <dimension ref="A1:Q341"/>
  <sheetViews>
    <sheetView showGridLines="0" zoomScale="70" zoomScaleNormal="70" workbookViewId="0">
      <pane xSplit="2" ySplit="1" topLeftCell="G2" activePane="bottomRight" state="frozen"/>
      <selection activeCell="C13" sqref="C13"/>
      <selection pane="topRight" activeCell="C13" sqref="C13"/>
      <selection pane="bottomLeft" activeCell="C13" sqref="C13"/>
      <selection pane="bottomRight" activeCell="K3" sqref="K3"/>
    </sheetView>
  </sheetViews>
  <sheetFormatPr baseColWidth="10" defaultColWidth="11.44140625" defaultRowHeight="13.8" x14ac:dyDescent="0.25"/>
  <cols>
    <col min="1" max="1" width="15.6640625" style="71" customWidth="1"/>
    <col min="2" max="2" width="62" style="71" customWidth="1"/>
    <col min="3" max="3" width="37.33203125" style="71" bestFit="1" customWidth="1"/>
    <col min="4" max="4" width="21.6640625" style="71" customWidth="1"/>
    <col min="5" max="6" width="18" style="71" customWidth="1"/>
    <col min="7" max="7" width="21.6640625" style="71" customWidth="1"/>
    <col min="8" max="8" width="25.44140625" style="71" customWidth="1"/>
    <col min="9" max="10" width="21.6640625" style="71" customWidth="1"/>
    <col min="11" max="11" width="45.33203125" style="233" customWidth="1"/>
    <col min="12" max="12" width="31" style="71" customWidth="1"/>
    <col min="13" max="14" width="21.6640625" style="71" customWidth="1"/>
    <col min="15" max="15" width="17.33203125" style="71" customWidth="1"/>
    <col min="16" max="17" width="14.44140625" style="71" customWidth="1"/>
    <col min="18" max="16384" width="11.44140625" style="71"/>
  </cols>
  <sheetData>
    <row r="1" spans="1:13" ht="15" customHeight="1" x14ac:dyDescent="0.25">
      <c r="B1" s="64"/>
      <c r="I1" s="232" t="s">
        <v>8</v>
      </c>
    </row>
    <row r="2" spans="1:13" ht="44.4" customHeight="1" x14ac:dyDescent="0.25"/>
    <row r="3" spans="1:13" ht="41.4" customHeight="1" x14ac:dyDescent="0.25">
      <c r="B3" s="406" t="str">
        <f>+ER!B4</f>
        <v>FAMILIAR CASA DE BOLSA S.A. y SUBSIDIARIA</v>
      </c>
      <c r="C3" s="406"/>
      <c r="D3" s="406"/>
      <c r="E3" s="406"/>
      <c r="F3" s="406"/>
      <c r="G3" s="406"/>
      <c r="H3" s="406"/>
      <c r="I3" s="406"/>
      <c r="J3" s="406"/>
    </row>
    <row r="4" spans="1:13" ht="15" customHeight="1" x14ac:dyDescent="0.25">
      <c r="B4" s="406" t="s">
        <v>306</v>
      </c>
      <c r="C4" s="406"/>
      <c r="D4" s="406"/>
      <c r="E4" s="406"/>
      <c r="F4" s="406"/>
      <c r="G4" s="406"/>
      <c r="H4" s="406"/>
      <c r="I4" s="406"/>
      <c r="J4" s="406"/>
    </row>
    <row r="5" spans="1:13" ht="15" customHeight="1" x14ac:dyDescent="0.25"/>
    <row r="6" spans="1:13" x14ac:dyDescent="0.25">
      <c r="B6" s="75" t="s">
        <v>307</v>
      </c>
      <c r="C6" s="75"/>
      <c r="D6" s="75"/>
      <c r="E6" s="75"/>
      <c r="F6" s="75"/>
      <c r="G6" s="75"/>
      <c r="H6" s="75"/>
      <c r="I6" s="75"/>
      <c r="J6" s="75"/>
    </row>
    <row r="7" spans="1:13" ht="15" customHeight="1" x14ac:dyDescent="0.25">
      <c r="B7" s="71" t="s">
        <v>308</v>
      </c>
    </row>
    <row r="8" spans="1:13" ht="15" customHeight="1" x14ac:dyDescent="0.25">
      <c r="B8" s="234" t="s">
        <v>309</v>
      </c>
      <c r="I8" s="79" t="s">
        <v>310</v>
      </c>
    </row>
    <row r="9" spans="1:13" ht="15" customHeight="1" x14ac:dyDescent="0.25">
      <c r="B9" s="235" t="s">
        <v>311</v>
      </c>
      <c r="C9" s="236"/>
      <c r="I9" s="237">
        <f>+BG!F8</f>
        <v>45199</v>
      </c>
      <c r="J9" s="237">
        <f>+BG!G8</f>
        <v>44926</v>
      </c>
    </row>
    <row r="10" spans="1:13" ht="15" customHeight="1" x14ac:dyDescent="0.25">
      <c r="B10" s="238" t="s">
        <v>128</v>
      </c>
      <c r="C10" s="236"/>
      <c r="I10" s="239">
        <v>0</v>
      </c>
      <c r="J10" s="239">
        <v>10100000000</v>
      </c>
    </row>
    <row r="11" spans="1:13" ht="15" customHeight="1" x14ac:dyDescent="0.25">
      <c r="A11" s="167">
        <v>1111000014</v>
      </c>
      <c r="B11" s="238" t="s">
        <v>312</v>
      </c>
      <c r="C11" s="238"/>
      <c r="D11" s="16"/>
      <c r="I11" s="239">
        <v>11388012</v>
      </c>
      <c r="J11" s="239">
        <v>0</v>
      </c>
      <c r="L11" s="240"/>
      <c r="M11" s="241"/>
    </row>
    <row r="12" spans="1:13" ht="15" customHeight="1" x14ac:dyDescent="0.25">
      <c r="A12" s="167"/>
      <c r="B12" s="238" t="s">
        <v>313</v>
      </c>
      <c r="C12" s="238"/>
      <c r="D12" s="16" t="s">
        <v>314</v>
      </c>
      <c r="I12" s="239">
        <v>146728</v>
      </c>
      <c r="J12" s="239">
        <v>0</v>
      </c>
      <c r="L12" s="240"/>
      <c r="M12" s="241"/>
    </row>
    <row r="13" spans="1:13" ht="15" customHeight="1" x14ac:dyDescent="0.25">
      <c r="A13" s="167">
        <v>1111000013</v>
      </c>
      <c r="B13" s="238" t="s">
        <v>315</v>
      </c>
      <c r="C13" s="238"/>
      <c r="D13" s="16" t="s">
        <v>314</v>
      </c>
      <c r="I13" s="239">
        <v>3794964</v>
      </c>
      <c r="J13" s="239">
        <v>0</v>
      </c>
      <c r="L13" s="240"/>
      <c r="M13" s="241"/>
    </row>
    <row r="14" spans="1:13" ht="15" customHeight="1" x14ac:dyDescent="0.25">
      <c r="A14" s="167">
        <v>1111000011</v>
      </c>
      <c r="B14" s="238" t="s">
        <v>316</v>
      </c>
      <c r="C14" s="238"/>
      <c r="D14" s="16" t="s">
        <v>314</v>
      </c>
      <c r="E14" s="242"/>
      <c r="F14" s="242"/>
      <c r="G14" s="242"/>
      <c r="I14" s="239">
        <v>51776770</v>
      </c>
      <c r="J14" s="239">
        <v>0</v>
      </c>
      <c r="L14" s="240"/>
      <c r="M14" s="241"/>
    </row>
    <row r="15" spans="1:13" ht="15" customHeight="1" x14ac:dyDescent="0.25">
      <c r="A15" s="167">
        <v>1111000017</v>
      </c>
      <c r="B15" s="238" t="s">
        <v>317</v>
      </c>
      <c r="C15" s="238"/>
      <c r="D15" s="16" t="s">
        <v>314</v>
      </c>
      <c r="I15" s="239">
        <v>0</v>
      </c>
      <c r="J15" s="239">
        <v>0</v>
      </c>
      <c r="L15" s="240"/>
      <c r="M15" s="241"/>
    </row>
    <row r="16" spans="1:13" ht="15" customHeight="1" x14ac:dyDescent="0.25">
      <c r="A16" s="167">
        <v>1111000012</v>
      </c>
      <c r="B16" s="238" t="s">
        <v>318</v>
      </c>
      <c r="C16" s="238"/>
      <c r="D16" s="16" t="s">
        <v>314</v>
      </c>
      <c r="E16" s="242"/>
      <c r="F16" s="242"/>
      <c r="G16" s="242"/>
      <c r="I16" s="239">
        <v>963448.55890083313</v>
      </c>
      <c r="J16" s="239">
        <v>0</v>
      </c>
      <c r="L16" s="240"/>
      <c r="M16" s="241"/>
    </row>
    <row r="17" spans="1:13" ht="15" customHeight="1" x14ac:dyDescent="0.25">
      <c r="A17" s="167">
        <v>1111000018</v>
      </c>
      <c r="B17" s="238" t="s">
        <v>319</v>
      </c>
      <c r="C17" s="238"/>
      <c r="D17" s="16" t="s">
        <v>314</v>
      </c>
      <c r="I17" s="239">
        <v>-8.39996337890625E-3</v>
      </c>
      <c r="J17" s="239">
        <v>0</v>
      </c>
      <c r="L17" s="240"/>
      <c r="M17" s="241"/>
    </row>
    <row r="18" spans="1:13" ht="15" customHeight="1" x14ac:dyDescent="0.25">
      <c r="A18" s="167">
        <v>1111000005</v>
      </c>
      <c r="B18" s="238" t="s">
        <v>320</v>
      </c>
      <c r="C18" s="238"/>
      <c r="D18" s="16" t="s">
        <v>314</v>
      </c>
      <c r="E18" s="242"/>
      <c r="F18" s="242"/>
      <c r="G18" s="242"/>
      <c r="I18" s="239">
        <v>5000000</v>
      </c>
      <c r="J18" s="239">
        <v>0</v>
      </c>
    </row>
    <row r="19" spans="1:13" ht="15" customHeight="1" x14ac:dyDescent="0.25">
      <c r="A19" s="167">
        <v>1111000006</v>
      </c>
      <c r="B19" s="238" t="s">
        <v>321</v>
      </c>
      <c r="C19" s="238"/>
      <c r="D19" s="16" t="s">
        <v>314</v>
      </c>
      <c r="E19" s="242"/>
      <c r="F19" s="242"/>
      <c r="G19" s="242"/>
      <c r="I19" s="239">
        <v>-9.6000432968139648E-3</v>
      </c>
      <c r="J19" s="239">
        <v>0</v>
      </c>
    </row>
    <row r="20" spans="1:13" ht="15" customHeight="1" x14ac:dyDescent="0.25">
      <c r="A20" s="167">
        <v>1111000028</v>
      </c>
      <c r="B20" s="238" t="s">
        <v>322</v>
      </c>
      <c r="C20" s="238"/>
      <c r="D20" s="16"/>
      <c r="I20" s="239">
        <v>8975342</v>
      </c>
      <c r="J20" s="239">
        <v>0</v>
      </c>
      <c r="L20" s="240"/>
      <c r="M20" s="241"/>
    </row>
    <row r="21" spans="1:13" ht="15" customHeight="1" x14ac:dyDescent="0.25">
      <c r="A21" s="167">
        <v>1111000029</v>
      </c>
      <c r="B21" s="238" t="s">
        <v>323</v>
      </c>
      <c r="C21" s="238"/>
      <c r="D21" s="16"/>
      <c r="I21" s="239">
        <v>0</v>
      </c>
      <c r="J21" s="239">
        <v>0</v>
      </c>
      <c r="L21" s="240"/>
      <c r="M21" s="241"/>
    </row>
    <row r="22" spans="1:13" ht="15" customHeight="1" x14ac:dyDescent="0.25">
      <c r="A22" s="167">
        <v>1111000015</v>
      </c>
      <c r="B22" s="238" t="s">
        <v>324</v>
      </c>
      <c r="C22" s="238"/>
      <c r="D22" s="16"/>
      <c r="I22" s="239">
        <v>6150000</v>
      </c>
      <c r="J22" s="239">
        <v>0</v>
      </c>
      <c r="L22" s="240"/>
      <c r="M22" s="241"/>
    </row>
    <row r="23" spans="1:13" ht="15" customHeight="1" x14ac:dyDescent="0.25">
      <c r="A23" s="167">
        <v>1111000016</v>
      </c>
      <c r="B23" s="238" t="s">
        <v>325</v>
      </c>
      <c r="C23" s="238"/>
      <c r="D23" s="16"/>
      <c r="I23" s="239">
        <v>43738980</v>
      </c>
      <c r="J23" s="239">
        <v>0</v>
      </c>
      <c r="L23" s="240"/>
      <c r="M23" s="241"/>
    </row>
    <row r="24" spans="1:13" ht="15" customHeight="1" x14ac:dyDescent="0.25">
      <c r="A24" s="167">
        <v>1111000019</v>
      </c>
      <c r="B24" s="238" t="s">
        <v>326</v>
      </c>
      <c r="C24" s="238"/>
      <c r="D24" s="16"/>
      <c r="I24" s="239">
        <v>0</v>
      </c>
      <c r="J24" s="239">
        <v>0</v>
      </c>
      <c r="L24" s="240"/>
      <c r="M24" s="241"/>
    </row>
    <row r="25" spans="1:13" ht="15" customHeight="1" x14ac:dyDescent="0.25">
      <c r="A25" s="167">
        <v>1111000030</v>
      </c>
      <c r="B25" s="238" t="s">
        <v>327</v>
      </c>
      <c r="C25" s="238"/>
      <c r="D25" s="16"/>
      <c r="I25" s="239">
        <v>300930</v>
      </c>
      <c r="J25" s="239">
        <v>0</v>
      </c>
      <c r="L25" s="240"/>
      <c r="M25" s="241"/>
    </row>
    <row r="26" spans="1:13" ht="15" customHeight="1" x14ac:dyDescent="0.25">
      <c r="A26" s="167">
        <v>1111000033</v>
      </c>
      <c r="B26" s="238" t="s">
        <v>328</v>
      </c>
      <c r="C26" s="238"/>
      <c r="D26" s="16"/>
      <c r="I26" s="239">
        <v>11234357.007999999</v>
      </c>
      <c r="J26" s="239">
        <v>0</v>
      </c>
      <c r="L26" s="240"/>
      <c r="M26" s="241"/>
    </row>
    <row r="27" spans="1:13" ht="15" customHeight="1" x14ac:dyDescent="0.25">
      <c r="A27" s="167">
        <v>1111000009</v>
      </c>
      <c r="B27" s="238" t="s">
        <v>329</v>
      </c>
      <c r="C27" s="238"/>
      <c r="D27" s="16"/>
      <c r="E27" s="242"/>
      <c r="F27" s="242"/>
      <c r="G27" s="242"/>
      <c r="I27" s="239">
        <v>980000</v>
      </c>
      <c r="J27" s="239">
        <v>0</v>
      </c>
    </row>
    <row r="28" spans="1:13" ht="15" customHeight="1" x14ac:dyDescent="0.25">
      <c r="A28" s="167">
        <v>1111000010</v>
      </c>
      <c r="B28" s="238" t="s">
        <v>330</v>
      </c>
      <c r="C28" s="238"/>
      <c r="D28" s="16"/>
      <c r="E28" s="242"/>
      <c r="F28" s="242"/>
      <c r="G28" s="242"/>
      <c r="I28" s="239">
        <v>-1.0000228881835938E-2</v>
      </c>
      <c r="J28" s="239">
        <v>0</v>
      </c>
      <c r="L28" s="240"/>
      <c r="M28" s="241"/>
    </row>
    <row r="29" spans="1:13" ht="15" customHeight="1" x14ac:dyDescent="0.25">
      <c r="A29" s="167">
        <v>1111000023</v>
      </c>
      <c r="B29" s="238" t="s">
        <v>331</v>
      </c>
      <c r="C29" s="238"/>
      <c r="D29" s="16"/>
      <c r="I29" s="239">
        <v>0</v>
      </c>
      <c r="J29" s="239">
        <v>0</v>
      </c>
      <c r="L29" s="240"/>
      <c r="M29" s="241"/>
    </row>
    <row r="30" spans="1:13" ht="15" customHeight="1" x14ac:dyDescent="0.25">
      <c r="A30" s="167">
        <v>1111000021</v>
      </c>
      <c r="B30" s="238" t="s">
        <v>332</v>
      </c>
      <c r="C30" s="238"/>
      <c r="D30" s="16"/>
      <c r="I30" s="239">
        <v>0</v>
      </c>
      <c r="J30" s="239">
        <v>0</v>
      </c>
      <c r="L30" s="240"/>
      <c r="M30" s="241"/>
    </row>
    <row r="31" spans="1:13" ht="15" customHeight="1" x14ac:dyDescent="0.25">
      <c r="A31" s="167">
        <v>1111000022</v>
      </c>
      <c r="B31" s="238" t="s">
        <v>333</v>
      </c>
      <c r="C31" s="238"/>
      <c r="D31" s="16"/>
      <c r="I31" s="239">
        <v>0</v>
      </c>
      <c r="J31" s="239">
        <v>0</v>
      </c>
      <c r="L31" s="240"/>
      <c r="M31" s="241"/>
    </row>
    <row r="32" spans="1:13" ht="15" customHeight="1" x14ac:dyDescent="0.25">
      <c r="A32" s="167">
        <v>1111000026</v>
      </c>
      <c r="B32" s="238" t="s">
        <v>334</v>
      </c>
      <c r="C32" s="238"/>
      <c r="D32" s="16"/>
      <c r="I32" s="239">
        <v>0</v>
      </c>
      <c r="J32" s="239">
        <v>0</v>
      </c>
      <c r="L32" s="240"/>
      <c r="M32" s="241"/>
    </row>
    <row r="33" spans="1:13" ht="15" customHeight="1" x14ac:dyDescent="0.25">
      <c r="A33" s="167">
        <v>1111000024</v>
      </c>
      <c r="B33" s="238" t="s">
        <v>335</v>
      </c>
      <c r="C33" s="238"/>
      <c r="D33" s="16"/>
      <c r="I33" s="239">
        <v>0</v>
      </c>
      <c r="J33" s="239">
        <v>0</v>
      </c>
      <c r="L33" s="240"/>
      <c r="M33" s="241"/>
    </row>
    <row r="34" spans="1:13" ht="15" customHeight="1" x14ac:dyDescent="0.25">
      <c r="A34" s="167">
        <v>1111000025</v>
      </c>
      <c r="B34" s="238" t="s">
        <v>336</v>
      </c>
      <c r="C34" s="238"/>
      <c r="D34" s="16"/>
      <c r="I34" s="239">
        <v>0</v>
      </c>
      <c r="J34" s="239">
        <v>0</v>
      </c>
      <c r="L34" s="240"/>
      <c r="M34" s="241"/>
    </row>
    <row r="35" spans="1:13" ht="15" customHeight="1" thickBot="1" x14ac:dyDescent="0.3">
      <c r="B35" s="243" t="s">
        <v>102</v>
      </c>
      <c r="C35" s="243"/>
      <c r="I35" s="244">
        <f>SUM(I10:I34)</f>
        <v>144449531.53890058</v>
      </c>
      <c r="J35" s="244">
        <f>SUM(J10:J34)</f>
        <v>10100000000</v>
      </c>
    </row>
    <row r="36" spans="1:13" ht="15" customHeight="1" thickTop="1" x14ac:dyDescent="0.25">
      <c r="I36" s="109">
        <f>+BG!F11-I35</f>
        <v>0</v>
      </c>
      <c r="J36" s="109">
        <f>+BG!G11-J35</f>
        <v>0</v>
      </c>
      <c r="K36" s="245"/>
    </row>
    <row r="37" spans="1:13" x14ac:dyDescent="0.25">
      <c r="B37" s="75" t="s">
        <v>337</v>
      </c>
      <c r="C37" s="75"/>
      <c r="D37" s="75"/>
      <c r="E37" s="75"/>
      <c r="F37" s="75"/>
      <c r="G37" s="75"/>
      <c r="H37" s="75"/>
      <c r="I37" s="75"/>
      <c r="J37" s="75"/>
      <c r="K37" s="246"/>
      <c r="L37" s="112"/>
    </row>
    <row r="38" spans="1:13" ht="15" customHeight="1" x14ac:dyDescent="0.25">
      <c r="B38" s="71" t="s">
        <v>308</v>
      </c>
      <c r="C38" s="247"/>
      <c r="D38" s="247"/>
      <c r="E38" s="247"/>
      <c r="F38" s="247"/>
      <c r="G38" s="247"/>
    </row>
    <row r="39" spans="1:13" ht="15" customHeight="1" x14ac:dyDescent="0.25">
      <c r="B39" s="64" t="s">
        <v>338</v>
      </c>
      <c r="C39" s="247"/>
      <c r="D39" s="247"/>
      <c r="E39" s="247"/>
      <c r="F39" s="247"/>
      <c r="G39" s="247"/>
    </row>
    <row r="40" spans="1:13" ht="15" customHeight="1" x14ac:dyDescent="0.25">
      <c r="B40" s="248"/>
      <c r="C40" s="247"/>
      <c r="D40" s="247"/>
      <c r="E40" s="247"/>
      <c r="F40" s="247"/>
      <c r="G40" s="247"/>
      <c r="K40" s="249"/>
      <c r="L40" s="76"/>
    </row>
    <row r="41" spans="1:13" ht="15" customHeight="1" x14ac:dyDescent="0.25">
      <c r="B41" s="444" t="s">
        <v>339</v>
      </c>
      <c r="C41" s="444"/>
      <c r="D41" s="444"/>
      <c r="E41" s="444"/>
      <c r="F41" s="444"/>
      <c r="G41" s="444"/>
      <c r="H41" s="448" t="s">
        <v>340</v>
      </c>
      <c r="I41" s="448"/>
      <c r="J41" s="448"/>
    </row>
    <row r="42" spans="1:13" ht="15" customHeight="1" x14ac:dyDescent="0.25">
      <c r="B42" s="428" t="s">
        <v>341</v>
      </c>
      <c r="C42" s="434" t="s">
        <v>342</v>
      </c>
      <c r="D42" s="432" t="s">
        <v>343</v>
      </c>
      <c r="E42" s="434" t="s">
        <v>344</v>
      </c>
      <c r="F42" s="434"/>
      <c r="G42" s="434" t="s">
        <v>345</v>
      </c>
      <c r="H42" s="446" t="s">
        <v>346</v>
      </c>
      <c r="I42" s="434" t="s">
        <v>347</v>
      </c>
      <c r="J42" s="434" t="s">
        <v>348</v>
      </c>
    </row>
    <row r="43" spans="1:13" ht="15" customHeight="1" x14ac:dyDescent="0.25">
      <c r="B43" s="429"/>
      <c r="C43" s="431"/>
      <c r="D43" s="433"/>
      <c r="E43" s="251" t="s">
        <v>349</v>
      </c>
      <c r="F43" s="251" t="s">
        <v>350</v>
      </c>
      <c r="G43" s="431"/>
      <c r="H43" s="447"/>
      <c r="I43" s="431"/>
      <c r="J43" s="431"/>
    </row>
    <row r="44" spans="1:13" s="76" customFormat="1" ht="15" customHeight="1" x14ac:dyDescent="0.25">
      <c r="B44" s="252" t="s">
        <v>351</v>
      </c>
      <c r="C44" s="253"/>
      <c r="D44" s="254"/>
      <c r="E44" s="253"/>
      <c r="F44" s="253"/>
      <c r="G44" s="253"/>
      <c r="H44" s="255"/>
      <c r="I44" s="253"/>
      <c r="J44" s="253"/>
      <c r="K44" s="249"/>
    </row>
    <row r="45" spans="1:13" s="76" customFormat="1" ht="15" customHeight="1" x14ac:dyDescent="0.3">
      <c r="B45" s="256" t="s">
        <v>352</v>
      </c>
      <c r="C45" s="257" t="s">
        <v>353</v>
      </c>
      <c r="D45" s="76">
        <v>2</v>
      </c>
      <c r="E45" s="78">
        <v>125000000</v>
      </c>
      <c r="F45" s="258">
        <v>0</v>
      </c>
      <c r="G45" s="78">
        <v>250178082</v>
      </c>
      <c r="H45" s="255">
        <v>1466946130000</v>
      </c>
      <c r="I45" s="259">
        <v>373205879278</v>
      </c>
      <c r="J45" s="259">
        <v>4095142413852</v>
      </c>
      <c r="K45" s="260"/>
      <c r="L45" s="261"/>
    </row>
    <row r="46" spans="1:13" s="76" customFormat="1" ht="15" customHeight="1" x14ac:dyDescent="0.3">
      <c r="B46" s="256" t="s">
        <v>354</v>
      </c>
      <c r="C46" s="257" t="s">
        <v>355</v>
      </c>
      <c r="D46" s="76">
        <v>6452</v>
      </c>
      <c r="E46" s="78">
        <v>1000000</v>
      </c>
      <c r="F46" s="258">
        <v>0</v>
      </c>
      <c r="G46" s="78">
        <v>6506391952</v>
      </c>
      <c r="H46" s="255">
        <v>500000000000</v>
      </c>
      <c r="I46" s="259">
        <v>91719053223</v>
      </c>
      <c r="J46" s="259">
        <v>994021926793</v>
      </c>
      <c r="K46" s="260"/>
      <c r="L46" s="261"/>
    </row>
    <row r="47" spans="1:13" s="76" customFormat="1" ht="15" customHeight="1" x14ac:dyDescent="0.3">
      <c r="B47" s="256" t="s">
        <v>356</v>
      </c>
      <c r="C47" s="257" t="s">
        <v>353</v>
      </c>
      <c r="D47" s="76">
        <v>1</v>
      </c>
      <c r="E47" s="78">
        <v>240000000</v>
      </c>
      <c r="F47" s="258">
        <v>0</v>
      </c>
      <c r="G47" s="78">
        <v>245991781</v>
      </c>
      <c r="H47" s="255">
        <v>358997205442</v>
      </c>
      <c r="I47" s="259">
        <v>28970764949</v>
      </c>
      <c r="J47" s="259">
        <v>431240630902</v>
      </c>
      <c r="K47" s="260"/>
      <c r="L47" s="261"/>
    </row>
    <row r="48" spans="1:13" s="76" customFormat="1" ht="15" customHeight="1" x14ac:dyDescent="0.3">
      <c r="B48" s="256" t="s">
        <v>357</v>
      </c>
      <c r="C48" s="257" t="s">
        <v>353</v>
      </c>
      <c r="D48" s="76">
        <v>1</v>
      </c>
      <c r="E48" s="78">
        <v>160000000</v>
      </c>
      <c r="F48" s="258">
        <v>0</v>
      </c>
      <c r="G48" s="78">
        <v>170139725</v>
      </c>
      <c r="H48" s="255">
        <v>413688400000</v>
      </c>
      <c r="I48" s="259">
        <v>20297002899</v>
      </c>
      <c r="J48" s="259">
        <v>504294836994</v>
      </c>
      <c r="K48" s="260"/>
      <c r="L48" s="261"/>
    </row>
    <row r="49" spans="2:12" s="76" customFormat="1" ht="15" customHeight="1" x14ac:dyDescent="0.3">
      <c r="B49" s="256" t="s">
        <v>358</v>
      </c>
      <c r="C49" s="257" t="s">
        <v>359</v>
      </c>
      <c r="D49" s="76">
        <v>600</v>
      </c>
      <c r="E49" s="78">
        <v>1000000</v>
      </c>
      <c r="F49" s="258">
        <v>0</v>
      </c>
      <c r="G49" s="78">
        <v>611749589</v>
      </c>
      <c r="H49" s="255">
        <v>20000000000</v>
      </c>
      <c r="I49" s="259">
        <v>3042964101</v>
      </c>
      <c r="J49" s="259">
        <v>163055665573</v>
      </c>
      <c r="K49" s="260"/>
      <c r="L49" s="261"/>
    </row>
    <row r="50" spans="2:12" s="76" customFormat="1" ht="15" customHeight="1" x14ac:dyDescent="0.3">
      <c r="B50" s="256" t="s">
        <v>360</v>
      </c>
      <c r="C50" s="257" t="s">
        <v>359</v>
      </c>
      <c r="D50" s="76">
        <v>393</v>
      </c>
      <c r="E50" s="78">
        <v>1000000</v>
      </c>
      <c r="F50" s="258">
        <v>0</v>
      </c>
      <c r="G50" s="78">
        <v>397238466</v>
      </c>
      <c r="H50" s="255">
        <v>50000000</v>
      </c>
      <c r="I50" s="259">
        <v>8378956</v>
      </c>
      <c r="J50" s="259">
        <v>93274219</v>
      </c>
      <c r="K50" s="260"/>
      <c r="L50" s="261"/>
    </row>
    <row r="51" spans="2:12" s="76" customFormat="1" ht="15" customHeight="1" x14ac:dyDescent="0.3">
      <c r="B51" s="256" t="s">
        <v>361</v>
      </c>
      <c r="C51" s="257" t="s">
        <v>353</v>
      </c>
      <c r="D51" s="76">
        <v>5</v>
      </c>
      <c r="E51" s="78">
        <v>100000000</v>
      </c>
      <c r="F51" s="258">
        <v>0</v>
      </c>
      <c r="G51" s="78">
        <v>516815007</v>
      </c>
      <c r="H51" s="255">
        <v>84431000000</v>
      </c>
      <c r="I51" s="259">
        <v>10547385452</v>
      </c>
      <c r="J51" s="259">
        <v>125140507549</v>
      </c>
      <c r="K51" s="260"/>
      <c r="L51" s="261"/>
    </row>
    <row r="52" spans="2:12" s="76" customFormat="1" ht="15" customHeight="1" x14ac:dyDescent="0.3">
      <c r="B52" s="256" t="s">
        <v>362</v>
      </c>
      <c r="C52" s="257" t="s">
        <v>359</v>
      </c>
      <c r="D52" s="76">
        <v>2000</v>
      </c>
      <c r="E52" s="78">
        <v>1000000</v>
      </c>
      <c r="F52" s="258">
        <v>0</v>
      </c>
      <c r="G52" s="78">
        <v>2001931507</v>
      </c>
      <c r="H52" s="255">
        <v>100000000000</v>
      </c>
      <c r="I52" s="259">
        <v>65483970002</v>
      </c>
      <c r="J52" s="259">
        <v>443182545678</v>
      </c>
      <c r="K52" s="249"/>
    </row>
    <row r="53" spans="2:12" s="76" customFormat="1" ht="15" customHeight="1" x14ac:dyDescent="0.3">
      <c r="B53" s="256" t="s">
        <v>363</v>
      </c>
      <c r="C53" s="257" t="s">
        <v>353</v>
      </c>
      <c r="D53" s="76">
        <v>1</v>
      </c>
      <c r="E53" s="78">
        <v>200000000</v>
      </c>
      <c r="F53" s="258">
        <v>0</v>
      </c>
      <c r="G53" s="78">
        <v>204981110</v>
      </c>
      <c r="H53" s="255">
        <v>1048712740000</v>
      </c>
      <c r="I53" s="259">
        <v>174477786637</v>
      </c>
      <c r="J53" s="259">
        <v>1599474581516</v>
      </c>
      <c r="K53" s="249"/>
    </row>
    <row r="54" spans="2:12" s="76" customFormat="1" ht="15" customHeight="1" x14ac:dyDescent="0.3">
      <c r="B54" s="256" t="s">
        <v>364</v>
      </c>
      <c r="C54" s="257" t="s">
        <v>359</v>
      </c>
      <c r="D54" s="76">
        <v>200</v>
      </c>
      <c r="E54" s="78">
        <v>1000000</v>
      </c>
      <c r="F54" s="258">
        <v>0</v>
      </c>
      <c r="G54" s="78">
        <v>201869863</v>
      </c>
      <c r="H54" s="255">
        <v>327245000000</v>
      </c>
      <c r="I54" s="259">
        <v>80872000000</v>
      </c>
      <c r="J54" s="259">
        <v>599697000000</v>
      </c>
      <c r="K54" s="260"/>
      <c r="L54" s="261"/>
    </row>
    <row r="55" spans="2:12" s="76" customFormat="1" ht="15" customHeight="1" x14ac:dyDescent="0.3">
      <c r="B55" s="256" t="s">
        <v>365</v>
      </c>
      <c r="C55" s="257" t="s">
        <v>353</v>
      </c>
      <c r="D55" s="76">
        <v>2</v>
      </c>
      <c r="E55" s="78">
        <v>150000000</v>
      </c>
      <c r="F55" s="258">
        <v>0</v>
      </c>
      <c r="G55" s="78">
        <v>301785060</v>
      </c>
      <c r="H55" s="255">
        <v>71531000000</v>
      </c>
      <c r="I55" s="259">
        <v>7566089145</v>
      </c>
      <c r="J55" s="259">
        <v>140182596684</v>
      </c>
      <c r="K55" s="260"/>
      <c r="L55" s="261"/>
    </row>
    <row r="56" spans="2:12" s="76" customFormat="1" ht="15" customHeight="1" x14ac:dyDescent="0.3">
      <c r="B56" s="256" t="s">
        <v>366</v>
      </c>
      <c r="C56" s="257" t="s">
        <v>355</v>
      </c>
      <c r="D56" s="76">
        <v>113</v>
      </c>
      <c r="E56" s="78">
        <v>0</v>
      </c>
      <c r="F56" s="258">
        <v>1000</v>
      </c>
      <c r="G56" s="262">
        <v>823750790</v>
      </c>
      <c r="H56" s="255">
        <v>1048712740000</v>
      </c>
      <c r="I56" s="259">
        <v>174477786637</v>
      </c>
      <c r="J56" s="259">
        <v>1599474581516</v>
      </c>
      <c r="K56" s="249"/>
    </row>
    <row r="57" spans="2:12" s="76" customFormat="1" ht="15" customHeight="1" x14ac:dyDescent="0.3">
      <c r="B57" s="256" t="s">
        <v>356</v>
      </c>
      <c r="C57" s="257" t="s">
        <v>353</v>
      </c>
      <c r="D57" s="76">
        <v>2</v>
      </c>
      <c r="E57" s="78">
        <v>0</v>
      </c>
      <c r="F57" s="258">
        <v>50000</v>
      </c>
      <c r="G57" s="262">
        <v>731968834.75229979</v>
      </c>
      <c r="H57" s="255">
        <v>358997205442</v>
      </c>
      <c r="I57" s="259">
        <v>28970764949</v>
      </c>
      <c r="J57" s="259">
        <v>431240630902</v>
      </c>
      <c r="K57" s="249"/>
    </row>
    <row r="58" spans="2:12" s="76" customFormat="1" ht="15" customHeight="1" x14ac:dyDescent="0.3">
      <c r="B58" s="256" t="s">
        <v>367</v>
      </c>
      <c r="C58" s="179" t="s">
        <v>368</v>
      </c>
      <c r="D58" s="76">
        <v>1</v>
      </c>
      <c r="E58" s="263">
        <v>560000000</v>
      </c>
      <c r="F58" s="258">
        <v>0</v>
      </c>
      <c r="G58" s="78">
        <v>503359092</v>
      </c>
      <c r="H58" s="264">
        <v>291762000000</v>
      </c>
      <c r="I58" s="265">
        <v>2106449000000</v>
      </c>
      <c r="J58" s="265">
        <v>2863589000000</v>
      </c>
      <c r="K58" s="64" t="s">
        <v>369</v>
      </c>
    </row>
    <row r="59" spans="2:12" s="76" customFormat="1" ht="15" customHeight="1" x14ac:dyDescent="0.3">
      <c r="B59" s="256" t="s">
        <v>361</v>
      </c>
      <c r="C59" s="179" t="s">
        <v>353</v>
      </c>
      <c r="D59" s="76">
        <v>15</v>
      </c>
      <c r="E59" s="266">
        <v>100000000</v>
      </c>
      <c r="F59" s="258">
        <v>0</v>
      </c>
      <c r="G59" s="78">
        <v>1512102740</v>
      </c>
      <c r="H59" s="255">
        <v>84431000000</v>
      </c>
      <c r="I59" s="259">
        <v>10547385452</v>
      </c>
      <c r="J59" s="259">
        <v>125140507549</v>
      </c>
      <c r="K59" s="249"/>
    </row>
    <row r="60" spans="2:12" s="76" customFormat="1" ht="15" customHeight="1" x14ac:dyDescent="0.3">
      <c r="B60" s="256" t="s">
        <v>365</v>
      </c>
      <c r="C60" s="179" t="s">
        <v>353</v>
      </c>
      <c r="D60" s="76">
        <v>10</v>
      </c>
      <c r="E60" s="266">
        <v>150000000</v>
      </c>
      <c r="F60" s="258">
        <v>0</v>
      </c>
      <c r="G60" s="78">
        <v>1512293836</v>
      </c>
      <c r="H60" s="255">
        <v>71531000000</v>
      </c>
      <c r="I60" s="259">
        <v>7566089145</v>
      </c>
      <c r="J60" s="259">
        <v>140182596684</v>
      </c>
      <c r="K60" s="249"/>
    </row>
    <row r="61" spans="2:12" s="76" customFormat="1" ht="15" customHeight="1" x14ac:dyDescent="0.25">
      <c r="B61" s="252" t="s">
        <v>370</v>
      </c>
      <c r="C61" s="257"/>
      <c r="E61" s="78"/>
      <c r="F61" s="258"/>
      <c r="G61" s="262"/>
      <c r="H61" s="255"/>
      <c r="I61" s="259"/>
      <c r="J61" s="259"/>
      <c r="K61" s="249"/>
    </row>
    <row r="62" spans="2:12" s="76" customFormat="1" ht="15" customHeight="1" x14ac:dyDescent="0.3">
      <c r="B62" s="256" t="s">
        <v>354</v>
      </c>
      <c r="C62" s="257" t="s">
        <v>355</v>
      </c>
      <c r="D62" s="76">
        <v>100</v>
      </c>
      <c r="E62" s="78">
        <v>1000000</v>
      </c>
      <c r="F62" s="258">
        <v>0</v>
      </c>
      <c r="G62" s="262">
        <v>100561932</v>
      </c>
      <c r="H62" s="255">
        <v>500000000000</v>
      </c>
      <c r="I62" s="259">
        <v>91719053223</v>
      </c>
      <c r="J62" s="259">
        <v>994021926793</v>
      </c>
      <c r="K62" s="249"/>
    </row>
    <row r="63" spans="2:12" ht="15" customHeight="1" x14ac:dyDescent="0.25">
      <c r="B63" s="267" t="s">
        <v>371</v>
      </c>
      <c r="C63" s="268"/>
      <c r="D63" s="268"/>
      <c r="E63" s="269">
        <f>SUM(E45:E57)</f>
        <v>980000000</v>
      </c>
      <c r="F63" s="270">
        <f>SUM(F45:F57)</f>
        <v>51000</v>
      </c>
      <c r="G63" s="269">
        <f>SUM(G45:G62)</f>
        <v>16593109366.7523</v>
      </c>
      <c r="H63" s="271"/>
      <c r="I63" s="268"/>
      <c r="J63" s="268"/>
    </row>
    <row r="64" spans="2:12" ht="15" customHeight="1" x14ac:dyDescent="0.25">
      <c r="B64" s="267" t="s">
        <v>372</v>
      </c>
      <c r="C64" s="268"/>
      <c r="D64" s="268"/>
      <c r="E64" s="269">
        <v>0</v>
      </c>
      <c r="F64" s="270">
        <v>0</v>
      </c>
      <c r="G64" s="269">
        <v>0</v>
      </c>
      <c r="H64" s="271"/>
      <c r="I64" s="268"/>
      <c r="J64" s="268"/>
    </row>
    <row r="65" spans="2:12" ht="15" customHeight="1" x14ac:dyDescent="0.25">
      <c r="B65" s="243"/>
      <c r="E65" s="272"/>
      <c r="F65" s="272"/>
      <c r="G65" s="273">
        <f>+BG!F14-G63</f>
        <v>0</v>
      </c>
    </row>
    <row r="66" spans="2:12" ht="15" customHeight="1" x14ac:dyDescent="0.25">
      <c r="B66" s="274" t="s">
        <v>373</v>
      </c>
      <c r="E66" s="272"/>
      <c r="F66" s="272"/>
      <c r="G66" s="275"/>
    </row>
    <row r="67" spans="2:12" ht="15" customHeight="1" x14ac:dyDescent="0.25">
      <c r="B67" s="274" t="s">
        <v>374</v>
      </c>
      <c r="E67" s="272"/>
      <c r="F67" s="272"/>
      <c r="G67" s="272"/>
    </row>
    <row r="68" spans="2:12" ht="15" customHeight="1" x14ac:dyDescent="0.25">
      <c r="B68" s="274"/>
      <c r="E68" s="272"/>
      <c r="F68" s="272"/>
      <c r="G68" s="272"/>
    </row>
    <row r="69" spans="2:12" ht="21.6" customHeight="1" x14ac:dyDescent="0.25">
      <c r="B69" s="79" t="s">
        <v>375</v>
      </c>
      <c r="E69" s="272"/>
      <c r="F69" s="272"/>
      <c r="G69" s="272"/>
      <c r="K69" s="249"/>
      <c r="L69" s="76"/>
    </row>
    <row r="70" spans="2:12" ht="15" customHeight="1" x14ac:dyDescent="0.25">
      <c r="B70" s="64"/>
      <c r="E70" s="272"/>
      <c r="F70" s="272"/>
      <c r="G70" s="272"/>
    </row>
    <row r="71" spans="2:12" ht="15" customHeight="1" x14ac:dyDescent="0.25">
      <c r="B71" s="444" t="s">
        <v>339</v>
      </c>
      <c r="C71" s="444"/>
      <c r="D71" s="444"/>
      <c r="E71" s="444"/>
      <c r="F71" s="444"/>
      <c r="G71" s="444"/>
      <c r="H71" s="445" t="s">
        <v>376</v>
      </c>
      <c r="I71" s="445"/>
      <c r="J71" s="445"/>
    </row>
    <row r="72" spans="2:12" ht="15" customHeight="1" x14ac:dyDescent="0.25">
      <c r="B72" s="428" t="s">
        <v>341</v>
      </c>
      <c r="C72" s="439" t="s">
        <v>342</v>
      </c>
      <c r="D72" s="442" t="s">
        <v>343</v>
      </c>
      <c r="E72" s="439" t="s">
        <v>344</v>
      </c>
      <c r="F72" s="276"/>
      <c r="G72" s="439" t="s">
        <v>345</v>
      </c>
      <c r="H72" s="446" t="s">
        <v>346</v>
      </c>
      <c r="I72" s="434" t="s">
        <v>347</v>
      </c>
      <c r="J72" s="434" t="s">
        <v>348</v>
      </c>
    </row>
    <row r="73" spans="2:12" ht="15" customHeight="1" x14ac:dyDescent="0.25">
      <c r="B73" s="429"/>
      <c r="C73" s="440"/>
      <c r="D73" s="443"/>
      <c r="E73" s="440"/>
      <c r="F73" s="277"/>
      <c r="G73" s="440"/>
      <c r="H73" s="447"/>
      <c r="I73" s="431"/>
      <c r="J73" s="431"/>
    </row>
    <row r="74" spans="2:12" ht="15" customHeight="1" x14ac:dyDescent="0.25">
      <c r="B74" s="76" t="s">
        <v>377</v>
      </c>
      <c r="C74" s="257" t="s">
        <v>378</v>
      </c>
      <c r="D74" s="76">
        <v>1</v>
      </c>
      <c r="E74" s="278">
        <v>200000000</v>
      </c>
      <c r="F74" s="278"/>
      <c r="G74" s="279">
        <v>1003000000</v>
      </c>
      <c r="H74" s="179" t="s">
        <v>369</v>
      </c>
      <c r="I74" s="179" t="s">
        <v>369</v>
      </c>
      <c r="J74" s="179" t="s">
        <v>369</v>
      </c>
    </row>
    <row r="75" spans="2:12" s="64" customFormat="1" ht="15" customHeight="1" x14ac:dyDescent="0.25">
      <c r="B75" s="267" t="s">
        <v>379</v>
      </c>
      <c r="C75" s="280"/>
      <c r="D75" s="280"/>
      <c r="E75" s="281">
        <v>0</v>
      </c>
      <c r="F75" s="281"/>
      <c r="G75" s="281">
        <f>SUM(G74:G74)</f>
        <v>1003000000</v>
      </c>
      <c r="H75" s="282"/>
      <c r="I75" s="269"/>
      <c r="J75" s="269"/>
      <c r="K75" s="283"/>
    </row>
    <row r="76" spans="2:12" s="64" customFormat="1" ht="15" customHeight="1" x14ac:dyDescent="0.25">
      <c r="B76" s="267" t="s">
        <v>380</v>
      </c>
      <c r="C76" s="280"/>
      <c r="D76" s="280"/>
      <c r="E76" s="281">
        <v>0</v>
      </c>
      <c r="F76" s="281"/>
      <c r="G76" s="284">
        <v>1002000000</v>
      </c>
      <c r="H76" s="285"/>
      <c r="I76" s="269"/>
      <c r="J76" s="269"/>
      <c r="K76" s="283"/>
    </row>
    <row r="77" spans="2:12" ht="15" customHeight="1" x14ac:dyDescent="0.25">
      <c r="B77" s="76"/>
      <c r="C77" s="76"/>
      <c r="D77" s="76"/>
      <c r="E77" s="76"/>
      <c r="F77" s="76"/>
      <c r="G77" s="286">
        <f>+BG!G25-G76</f>
        <v>0</v>
      </c>
      <c r="I77" s="170"/>
      <c r="J77" s="170"/>
    </row>
    <row r="78" spans="2:12" ht="15" customHeight="1" x14ac:dyDescent="0.25">
      <c r="B78" s="287" t="s">
        <v>381</v>
      </c>
      <c r="C78" s="76"/>
      <c r="D78" s="76"/>
      <c r="E78" s="76"/>
      <c r="F78" s="76"/>
      <c r="G78" s="286">
        <f>+BG!F25-G75</f>
        <v>0</v>
      </c>
      <c r="I78" s="170"/>
      <c r="J78" s="170"/>
    </row>
    <row r="79" spans="2:12" ht="15" customHeight="1" x14ac:dyDescent="0.25">
      <c r="B79" s="76"/>
      <c r="C79" s="76"/>
      <c r="D79" s="76"/>
      <c r="E79" s="76"/>
      <c r="F79" s="76"/>
      <c r="G79" s="76"/>
      <c r="H79" s="76"/>
      <c r="I79" s="288"/>
      <c r="J79" s="288"/>
      <c r="K79" s="249"/>
      <c r="L79" s="112"/>
    </row>
    <row r="80" spans="2:12" ht="15" customHeight="1" x14ac:dyDescent="0.25">
      <c r="B80" s="428" t="s">
        <v>382</v>
      </c>
      <c r="C80" s="439" t="s">
        <v>383</v>
      </c>
      <c r="D80" s="442" t="s">
        <v>345</v>
      </c>
      <c r="E80" s="439" t="s">
        <v>344</v>
      </c>
      <c r="F80" s="439"/>
      <c r="G80" s="439" t="s">
        <v>384</v>
      </c>
      <c r="H80" s="76"/>
      <c r="I80" s="288"/>
      <c r="J80" s="288"/>
      <c r="K80" s="249"/>
      <c r="L80" s="76"/>
    </row>
    <row r="81" spans="2:12" ht="15" customHeight="1" x14ac:dyDescent="0.25">
      <c r="B81" s="429"/>
      <c r="C81" s="440"/>
      <c r="D81" s="443"/>
      <c r="E81" s="277" t="s">
        <v>349</v>
      </c>
      <c r="F81" s="277" t="s">
        <v>350</v>
      </c>
      <c r="G81" s="440"/>
      <c r="H81" s="76"/>
      <c r="I81" s="288"/>
      <c r="J81" s="288"/>
      <c r="K81" s="249"/>
      <c r="L81" s="76"/>
    </row>
    <row r="82" spans="2:12" ht="15" customHeight="1" x14ac:dyDescent="0.25">
      <c r="B82" s="79" t="s">
        <v>351</v>
      </c>
      <c r="C82" s="76"/>
      <c r="D82" s="76"/>
      <c r="E82" s="76"/>
      <c r="F82" s="76"/>
      <c r="G82" s="76"/>
      <c r="H82" s="76"/>
      <c r="I82" s="288"/>
      <c r="J82" s="288"/>
      <c r="K82" s="249"/>
      <c r="L82" s="76"/>
    </row>
    <row r="83" spans="2:12" ht="15" customHeight="1" x14ac:dyDescent="0.3">
      <c r="B83" s="256" t="s">
        <v>352</v>
      </c>
      <c r="C83" s="78">
        <f>+E45*D45</f>
        <v>250000000</v>
      </c>
      <c r="D83" s="78">
        <f t="shared" ref="D83:D95" si="0">+G45</f>
        <v>250178082</v>
      </c>
      <c r="E83" s="78">
        <v>125000000</v>
      </c>
      <c r="F83" s="258">
        <v>0</v>
      </c>
      <c r="G83" s="78">
        <f>+D83</f>
        <v>250178082</v>
      </c>
      <c r="H83" s="289">
        <v>1466946130000</v>
      </c>
      <c r="I83" s="290">
        <v>373205879278</v>
      </c>
      <c r="J83" s="290">
        <v>4095142413852</v>
      </c>
    </row>
    <row r="84" spans="2:12" ht="15" customHeight="1" x14ac:dyDescent="0.3">
      <c r="B84" s="256" t="s">
        <v>354</v>
      </c>
      <c r="C84" s="78">
        <f>+E46*D46</f>
        <v>6452000000</v>
      </c>
      <c r="D84" s="78">
        <f t="shared" si="0"/>
        <v>6506391952</v>
      </c>
      <c r="E84" s="78">
        <v>1000000</v>
      </c>
      <c r="F84" s="258">
        <v>0</v>
      </c>
      <c r="G84" s="78">
        <f t="shared" ref="G84:G95" si="1">+D84</f>
        <v>6506391952</v>
      </c>
      <c r="H84" s="289">
        <v>500000000000</v>
      </c>
      <c r="I84" s="290">
        <v>91719053223</v>
      </c>
      <c r="J84" s="290">
        <v>994021926793</v>
      </c>
    </row>
    <row r="85" spans="2:12" ht="15" customHeight="1" x14ac:dyDescent="0.3">
      <c r="B85" s="256" t="s">
        <v>356</v>
      </c>
      <c r="C85" s="78">
        <f>+E47</f>
        <v>240000000</v>
      </c>
      <c r="D85" s="78">
        <f t="shared" si="0"/>
        <v>245991781</v>
      </c>
      <c r="E85" s="78">
        <v>240000000</v>
      </c>
      <c r="F85" s="258">
        <v>0</v>
      </c>
      <c r="G85" s="78">
        <f t="shared" si="1"/>
        <v>245991781</v>
      </c>
      <c r="H85" s="289">
        <v>358997205442</v>
      </c>
      <c r="I85" s="290">
        <v>28970764949</v>
      </c>
      <c r="J85" s="290">
        <v>431240630902</v>
      </c>
    </row>
    <row r="86" spans="2:12" ht="15" customHeight="1" x14ac:dyDescent="0.3">
      <c r="B86" s="256" t="s">
        <v>357</v>
      </c>
      <c r="C86" s="78">
        <f>+E48</f>
        <v>160000000</v>
      </c>
      <c r="D86" s="78">
        <f t="shared" si="0"/>
        <v>170139725</v>
      </c>
      <c r="E86" s="78">
        <v>160000000</v>
      </c>
      <c r="F86" s="258">
        <v>0</v>
      </c>
      <c r="G86" s="78">
        <f t="shared" si="1"/>
        <v>170139725</v>
      </c>
      <c r="H86" s="289">
        <v>413688400000</v>
      </c>
      <c r="I86" s="290">
        <v>20297002899</v>
      </c>
      <c r="J86" s="290">
        <v>504294836994</v>
      </c>
    </row>
    <row r="87" spans="2:12" ht="15" customHeight="1" x14ac:dyDescent="0.3">
      <c r="B87" s="256" t="s">
        <v>358</v>
      </c>
      <c r="C87" s="78">
        <f>+D49*E49</f>
        <v>600000000</v>
      </c>
      <c r="D87" s="78">
        <f t="shared" si="0"/>
        <v>611749589</v>
      </c>
      <c r="E87" s="78">
        <v>1000000</v>
      </c>
      <c r="F87" s="258">
        <v>0</v>
      </c>
      <c r="G87" s="78">
        <f t="shared" si="1"/>
        <v>611749589</v>
      </c>
      <c r="H87" s="289">
        <v>20000000000</v>
      </c>
      <c r="I87" s="290">
        <v>3042964101</v>
      </c>
      <c r="J87" s="290">
        <v>163055665573</v>
      </c>
    </row>
    <row r="88" spans="2:12" ht="15" customHeight="1" x14ac:dyDescent="0.3">
      <c r="B88" s="256" t="s">
        <v>360</v>
      </c>
      <c r="C88" s="78">
        <f>+D50*E50</f>
        <v>393000000</v>
      </c>
      <c r="D88" s="78">
        <f t="shared" si="0"/>
        <v>397238466</v>
      </c>
      <c r="E88" s="78">
        <v>1000000</v>
      </c>
      <c r="F88" s="258">
        <v>0</v>
      </c>
      <c r="G88" s="78">
        <f t="shared" si="1"/>
        <v>397238466</v>
      </c>
      <c r="H88" s="289">
        <v>50000000</v>
      </c>
      <c r="I88" s="290">
        <v>8378956</v>
      </c>
      <c r="J88" s="290">
        <v>93274219</v>
      </c>
    </row>
    <row r="89" spans="2:12" ht="15" customHeight="1" x14ac:dyDescent="0.3">
      <c r="B89" s="256" t="s">
        <v>361</v>
      </c>
      <c r="C89" s="78">
        <f>+D51*E51</f>
        <v>500000000</v>
      </c>
      <c r="D89" s="78">
        <f t="shared" si="0"/>
        <v>516815007</v>
      </c>
      <c r="E89" s="78">
        <v>100000000</v>
      </c>
      <c r="F89" s="258">
        <v>0</v>
      </c>
      <c r="G89" s="78">
        <f t="shared" si="1"/>
        <v>516815007</v>
      </c>
      <c r="H89" s="289">
        <v>84431000000</v>
      </c>
      <c r="I89" s="290">
        <v>10547385452</v>
      </c>
      <c r="J89" s="290">
        <v>125140507549</v>
      </c>
    </row>
    <row r="90" spans="2:12" ht="15" customHeight="1" x14ac:dyDescent="0.3">
      <c r="B90" s="256" t="s">
        <v>362</v>
      </c>
      <c r="C90" s="78">
        <f>+D52*E52</f>
        <v>2000000000</v>
      </c>
      <c r="D90" s="78">
        <f t="shared" si="0"/>
        <v>2001931507</v>
      </c>
      <c r="E90" s="78">
        <v>1000000</v>
      </c>
      <c r="F90" s="258">
        <v>0</v>
      </c>
      <c r="G90" s="78">
        <f t="shared" si="1"/>
        <v>2001931507</v>
      </c>
      <c r="H90" s="289">
        <v>100000000000</v>
      </c>
      <c r="I90" s="290">
        <v>65483970002</v>
      </c>
      <c r="J90" s="290">
        <v>443182545678</v>
      </c>
    </row>
    <row r="91" spans="2:12" ht="15" customHeight="1" x14ac:dyDescent="0.3">
      <c r="B91" s="256" t="s">
        <v>363</v>
      </c>
      <c r="C91" s="78">
        <f>+E53*D53</f>
        <v>200000000</v>
      </c>
      <c r="D91" s="78">
        <f t="shared" si="0"/>
        <v>204981110</v>
      </c>
      <c r="E91" s="78">
        <v>200000000</v>
      </c>
      <c r="F91" s="258">
        <v>0</v>
      </c>
      <c r="G91" s="78">
        <f t="shared" si="1"/>
        <v>204981110</v>
      </c>
      <c r="H91" s="289">
        <v>1048712740000</v>
      </c>
      <c r="I91" s="290">
        <v>174477786637</v>
      </c>
      <c r="J91" s="290">
        <v>1599474581516</v>
      </c>
    </row>
    <row r="92" spans="2:12" ht="15" customHeight="1" x14ac:dyDescent="0.3">
      <c r="B92" s="256" t="s">
        <v>364</v>
      </c>
      <c r="C92" s="78">
        <f>+D54*E54</f>
        <v>200000000</v>
      </c>
      <c r="D92" s="78">
        <f t="shared" si="0"/>
        <v>201869863</v>
      </c>
      <c r="E92" s="78">
        <v>1000000</v>
      </c>
      <c r="F92" s="258">
        <v>0</v>
      </c>
      <c r="G92" s="78">
        <f t="shared" si="1"/>
        <v>201869863</v>
      </c>
      <c r="H92" s="289">
        <v>327245000000</v>
      </c>
      <c r="I92" s="290">
        <v>80872000000</v>
      </c>
      <c r="J92" s="290">
        <v>599697000000</v>
      </c>
    </row>
    <row r="93" spans="2:12" ht="15" customHeight="1" x14ac:dyDescent="0.3">
      <c r="B93" s="256" t="s">
        <v>365</v>
      </c>
      <c r="C93" s="78">
        <f>+D55*E55</f>
        <v>300000000</v>
      </c>
      <c r="D93" s="78">
        <f t="shared" si="0"/>
        <v>301785060</v>
      </c>
      <c r="E93" s="78">
        <v>150000000</v>
      </c>
      <c r="F93" s="258">
        <v>0</v>
      </c>
      <c r="G93" s="78">
        <f t="shared" si="1"/>
        <v>301785060</v>
      </c>
      <c r="H93" s="289">
        <v>71531000000</v>
      </c>
      <c r="I93" s="290">
        <v>7566089145</v>
      </c>
      <c r="J93" s="290">
        <v>140182596684</v>
      </c>
    </row>
    <row r="94" spans="2:12" ht="15" customHeight="1" x14ac:dyDescent="0.3">
      <c r="B94" s="256" t="s">
        <v>366</v>
      </c>
      <c r="C94" s="78">
        <f>+D56*F56</f>
        <v>113000</v>
      </c>
      <c r="D94" s="78">
        <f t="shared" si="0"/>
        <v>823750790</v>
      </c>
      <c r="E94" s="78">
        <v>0</v>
      </c>
      <c r="F94" s="258">
        <v>1000</v>
      </c>
      <c r="G94" s="78">
        <f t="shared" si="1"/>
        <v>823750790</v>
      </c>
      <c r="H94" s="289">
        <v>1048712740000</v>
      </c>
      <c r="I94" s="290">
        <v>174477786637</v>
      </c>
      <c r="J94" s="290">
        <v>1599474581516</v>
      </c>
    </row>
    <row r="95" spans="2:12" ht="15" customHeight="1" x14ac:dyDescent="0.3">
      <c r="B95" s="256" t="s">
        <v>356</v>
      </c>
      <c r="C95" s="78">
        <f>+D57*F57</f>
        <v>100000</v>
      </c>
      <c r="D95" s="78">
        <f t="shared" si="0"/>
        <v>731968834.75229979</v>
      </c>
      <c r="E95" s="78">
        <v>0</v>
      </c>
      <c r="F95" s="258">
        <v>50000</v>
      </c>
      <c r="G95" s="78">
        <f t="shared" si="1"/>
        <v>731968834.75229979</v>
      </c>
      <c r="H95" s="289">
        <v>358997205442</v>
      </c>
      <c r="I95" s="290">
        <v>28970764949</v>
      </c>
      <c r="J95" s="290">
        <v>431240630902</v>
      </c>
    </row>
    <row r="96" spans="2:12" ht="15" customHeight="1" x14ac:dyDescent="0.3">
      <c r="B96" s="256" t="s">
        <v>367</v>
      </c>
      <c r="C96" s="263">
        <v>560000000</v>
      </c>
      <c r="D96" s="78">
        <v>503359092</v>
      </c>
      <c r="E96" s="263">
        <v>560000000</v>
      </c>
      <c r="F96" s="258">
        <v>0</v>
      </c>
      <c r="G96" s="78">
        <v>503359092</v>
      </c>
      <c r="H96" s="289"/>
      <c r="I96" s="290"/>
      <c r="J96" s="290"/>
    </row>
    <row r="97" spans="2:11" ht="15" customHeight="1" x14ac:dyDescent="0.3">
      <c r="B97" s="256" t="s">
        <v>361</v>
      </c>
      <c r="C97" s="78">
        <v>1500000000</v>
      </c>
      <c r="D97" s="78">
        <v>1512102740</v>
      </c>
      <c r="E97" s="266">
        <v>100000000</v>
      </c>
      <c r="F97" s="258">
        <v>0</v>
      </c>
      <c r="G97" s="78">
        <v>1512102740</v>
      </c>
      <c r="H97" s="289"/>
      <c r="I97" s="290"/>
      <c r="J97" s="290"/>
    </row>
    <row r="98" spans="2:11" ht="15" customHeight="1" x14ac:dyDescent="0.3">
      <c r="B98" s="291" t="s">
        <v>365</v>
      </c>
      <c r="C98" s="292">
        <v>1500000000</v>
      </c>
      <c r="D98" s="292">
        <v>1512293836</v>
      </c>
      <c r="E98" s="293">
        <v>150000000</v>
      </c>
      <c r="F98" s="294">
        <v>0</v>
      </c>
      <c r="G98" s="292">
        <v>1512293836</v>
      </c>
      <c r="H98" s="289"/>
      <c r="I98" s="290"/>
      <c r="J98" s="290"/>
    </row>
    <row r="99" spans="2:11" s="64" customFormat="1" ht="15" customHeight="1" x14ac:dyDescent="0.25">
      <c r="B99" s="295" t="s">
        <v>385</v>
      </c>
      <c r="C99" s="296">
        <v>0</v>
      </c>
      <c r="D99" s="296">
        <f>SUM(D83:D98)</f>
        <v>16492547434.7523</v>
      </c>
      <c r="E99" s="296"/>
      <c r="F99" s="297"/>
      <c r="G99" s="296">
        <f>SUM(G83:G98)</f>
        <v>16492547434.7523</v>
      </c>
      <c r="H99" s="114">
        <f>+BG!F15-G99</f>
        <v>0</v>
      </c>
      <c r="I99" s="103"/>
      <c r="J99" s="103"/>
      <c r="K99" s="283"/>
    </row>
    <row r="100" spans="2:11" s="64" customFormat="1" ht="15" customHeight="1" x14ac:dyDescent="0.25">
      <c r="B100" s="280" t="s">
        <v>386</v>
      </c>
      <c r="C100" s="280">
        <v>0</v>
      </c>
      <c r="D100" s="280">
        <v>0</v>
      </c>
      <c r="E100" s="280"/>
      <c r="F100" s="280"/>
      <c r="G100" s="280">
        <v>0</v>
      </c>
      <c r="I100" s="103"/>
      <c r="J100" s="103"/>
      <c r="K100" s="283"/>
    </row>
    <row r="101" spans="2:11" ht="15" customHeight="1" x14ac:dyDescent="0.25">
      <c r="C101" s="76"/>
      <c r="D101" s="76"/>
      <c r="E101" s="76"/>
      <c r="F101" s="76"/>
      <c r="G101" s="76"/>
      <c r="I101" s="170"/>
      <c r="J101" s="170"/>
    </row>
    <row r="102" spans="2:11" ht="15" customHeight="1" x14ac:dyDescent="0.25">
      <c r="C102" s="76"/>
      <c r="D102" s="76"/>
      <c r="E102" s="76"/>
      <c r="F102" s="76"/>
      <c r="G102" s="76"/>
      <c r="I102" s="170"/>
      <c r="J102" s="170"/>
    </row>
    <row r="103" spans="2:11" ht="15" customHeight="1" x14ac:dyDescent="0.25">
      <c r="B103" s="428" t="s">
        <v>382</v>
      </c>
      <c r="C103" s="439" t="s">
        <v>383</v>
      </c>
      <c r="D103" s="442" t="s">
        <v>345</v>
      </c>
      <c r="E103" s="76"/>
      <c r="F103" s="76"/>
      <c r="G103" s="76"/>
      <c r="I103" s="170"/>
      <c r="J103" s="170"/>
    </row>
    <row r="104" spans="2:11" ht="15" customHeight="1" x14ac:dyDescent="0.25">
      <c r="B104" s="429"/>
      <c r="C104" s="440"/>
      <c r="D104" s="443"/>
      <c r="E104" s="76"/>
      <c r="F104" s="76"/>
      <c r="G104" s="76"/>
      <c r="I104" s="170"/>
      <c r="J104" s="170"/>
    </row>
    <row r="105" spans="2:11" ht="15" customHeight="1" x14ac:dyDescent="0.25">
      <c r="B105" s="79" t="s">
        <v>370</v>
      </c>
      <c r="C105" s="76"/>
      <c r="D105" s="76"/>
      <c r="E105" s="76"/>
      <c r="F105" s="76"/>
      <c r="G105" s="76"/>
      <c r="I105" s="170"/>
      <c r="J105" s="170"/>
    </row>
    <row r="106" spans="2:11" ht="15" customHeight="1" x14ac:dyDescent="0.3">
      <c r="B106" s="298" t="s">
        <v>387</v>
      </c>
      <c r="C106" s="78">
        <f>+E62*D62</f>
        <v>100000000</v>
      </c>
      <c r="D106" s="78">
        <f>+C106</f>
        <v>100000000</v>
      </c>
      <c r="E106" s="76"/>
      <c r="F106" s="76"/>
      <c r="G106" s="76"/>
      <c r="I106" s="170"/>
      <c r="J106" s="170"/>
    </row>
    <row r="107" spans="2:11" ht="15" customHeight="1" x14ac:dyDescent="0.3">
      <c r="B107" s="299" t="s">
        <v>388</v>
      </c>
      <c r="C107" s="292">
        <f>+E69*D69</f>
        <v>0</v>
      </c>
      <c r="D107" s="292">
        <v>561932</v>
      </c>
      <c r="E107" s="76"/>
      <c r="F107" s="76"/>
      <c r="G107" s="76"/>
      <c r="I107" s="170"/>
      <c r="J107" s="170"/>
    </row>
    <row r="108" spans="2:11" ht="15" customHeight="1" x14ac:dyDescent="0.25">
      <c r="B108" s="295" t="s">
        <v>385</v>
      </c>
      <c r="C108" s="296">
        <v>0</v>
      </c>
      <c r="D108" s="296">
        <f>SUM(D106:D107)</f>
        <v>100561932</v>
      </c>
      <c r="E108" s="78">
        <f>+BG!F16-D108</f>
        <v>0</v>
      </c>
      <c r="F108" s="76"/>
      <c r="G108" s="76"/>
      <c r="I108" s="170"/>
      <c r="J108" s="170"/>
    </row>
    <row r="109" spans="2:11" ht="15" customHeight="1" x14ac:dyDescent="0.25">
      <c r="B109" s="280" t="s">
        <v>386</v>
      </c>
      <c r="C109" s="280">
        <v>0</v>
      </c>
      <c r="D109" s="280">
        <v>0</v>
      </c>
      <c r="E109" s="76"/>
      <c r="F109" s="76"/>
      <c r="G109" s="76"/>
      <c r="I109" s="170"/>
      <c r="J109" s="170"/>
    </row>
    <row r="110" spans="2:11" ht="15" customHeight="1" x14ac:dyDescent="0.25">
      <c r="C110" s="76"/>
      <c r="D110" s="76"/>
      <c r="E110" s="76"/>
      <c r="F110" s="76"/>
      <c r="G110" s="76"/>
      <c r="I110" s="170"/>
      <c r="J110" s="170"/>
    </row>
    <row r="111" spans="2:11" ht="15" customHeight="1" x14ac:dyDescent="0.25">
      <c r="C111" s="76"/>
      <c r="D111" s="76"/>
      <c r="E111" s="76"/>
      <c r="F111" s="76"/>
      <c r="G111" s="76"/>
      <c r="I111" s="170"/>
      <c r="J111" s="170"/>
    </row>
    <row r="112" spans="2:11" x14ac:dyDescent="0.25">
      <c r="B112" s="76"/>
      <c r="C112" s="76"/>
      <c r="D112" s="76"/>
      <c r="E112" s="76"/>
      <c r="F112" s="76"/>
      <c r="G112" s="76"/>
    </row>
    <row r="113" spans="2:11" x14ac:dyDescent="0.25">
      <c r="B113" s="79" t="s">
        <v>152</v>
      </c>
      <c r="C113" s="76"/>
      <c r="D113" s="76"/>
      <c r="E113" s="76"/>
      <c r="F113" s="76"/>
      <c r="G113" s="76"/>
    </row>
    <row r="114" spans="2:11" ht="15" customHeight="1" x14ac:dyDescent="0.25">
      <c r="B114" s="76" t="s">
        <v>377</v>
      </c>
      <c r="C114" s="78">
        <v>900000000</v>
      </c>
      <c r="D114" s="78">
        <f>+BG!F26</f>
        <v>1003000000</v>
      </c>
      <c r="E114" s="78">
        <v>200000000</v>
      </c>
      <c r="F114" s="78"/>
      <c r="G114" s="78">
        <f>+BG!F26</f>
        <v>1003000000</v>
      </c>
      <c r="I114" s="170"/>
      <c r="J114" s="170"/>
    </row>
    <row r="115" spans="2:11" s="64" customFormat="1" ht="15" customHeight="1" x14ac:dyDescent="0.25">
      <c r="B115" s="300" t="s">
        <v>385</v>
      </c>
      <c r="C115" s="281">
        <f>SUM(C114:C114)</f>
        <v>900000000</v>
      </c>
      <c r="D115" s="281">
        <f>SUM(D114:D114)</f>
        <v>1003000000</v>
      </c>
      <c r="E115" s="281"/>
      <c r="F115" s="281"/>
      <c r="G115" s="281">
        <f>SUM(G114:G114)</f>
        <v>1003000000</v>
      </c>
      <c r="H115" s="301">
        <f>+BG!F25-G115</f>
        <v>0</v>
      </c>
      <c r="I115" s="103"/>
      <c r="J115" s="103"/>
      <c r="K115" s="283"/>
    </row>
    <row r="116" spans="2:11" s="64" customFormat="1" ht="15" customHeight="1" x14ac:dyDescent="0.25">
      <c r="B116" s="295" t="s">
        <v>386</v>
      </c>
      <c r="C116" s="302">
        <v>900000000</v>
      </c>
      <c r="D116" s="302">
        <v>1002000000</v>
      </c>
      <c r="E116" s="302"/>
      <c r="F116" s="302"/>
      <c r="G116" s="302">
        <v>1002000000</v>
      </c>
      <c r="I116" s="103"/>
      <c r="J116" s="103"/>
      <c r="K116" s="283"/>
    </row>
    <row r="117" spans="2:11" ht="15" customHeight="1" x14ac:dyDescent="0.25">
      <c r="B117" s="76"/>
      <c r="C117" s="76"/>
      <c r="D117" s="76"/>
      <c r="E117" s="76"/>
      <c r="F117" s="76"/>
      <c r="G117" s="76"/>
      <c r="I117" s="170"/>
      <c r="J117" s="170"/>
    </row>
    <row r="118" spans="2:11" ht="15" customHeight="1" x14ac:dyDescent="0.25">
      <c r="B118" s="79" t="s">
        <v>389</v>
      </c>
      <c r="C118" s="76"/>
      <c r="D118" s="76"/>
      <c r="E118" s="76"/>
      <c r="F118" s="76"/>
      <c r="G118" s="76"/>
      <c r="I118" s="170"/>
      <c r="J118" s="170"/>
    </row>
    <row r="119" spans="2:11" ht="15" customHeight="1" x14ac:dyDescent="0.25">
      <c r="B119" s="79"/>
      <c r="C119" s="76"/>
      <c r="D119" s="76"/>
      <c r="E119" s="76"/>
      <c r="F119" s="76"/>
      <c r="G119" s="76"/>
      <c r="I119" s="170"/>
      <c r="J119" s="170"/>
    </row>
    <row r="120" spans="2:11" ht="15" customHeight="1" x14ac:dyDescent="0.25">
      <c r="B120" s="439" t="s">
        <v>281</v>
      </c>
      <c r="C120" s="439" t="s">
        <v>390</v>
      </c>
      <c r="D120" s="439" t="s">
        <v>391</v>
      </c>
      <c r="E120" s="439" t="s">
        <v>392</v>
      </c>
      <c r="F120" s="253"/>
      <c r="G120" s="76"/>
      <c r="I120" s="170"/>
      <c r="J120" s="170"/>
    </row>
    <row r="121" spans="2:11" ht="15" customHeight="1" x14ac:dyDescent="0.25">
      <c r="B121" s="440"/>
      <c r="C121" s="440"/>
      <c r="D121" s="440"/>
      <c r="E121" s="440"/>
      <c r="F121" s="253"/>
      <c r="G121" s="76"/>
      <c r="I121" s="170"/>
      <c r="J121" s="170"/>
    </row>
    <row r="122" spans="2:11" ht="15" customHeight="1" x14ac:dyDescent="0.25">
      <c r="B122" s="80" t="s">
        <v>393</v>
      </c>
      <c r="C122" s="76">
        <v>1</v>
      </c>
      <c r="D122" s="303">
        <v>200000000</v>
      </c>
      <c r="E122" s="304">
        <f>+G74</f>
        <v>1003000000</v>
      </c>
      <c r="F122" s="304"/>
      <c r="G122" s="76"/>
      <c r="I122" s="170"/>
      <c r="J122" s="170"/>
    </row>
    <row r="123" spans="2:11" ht="15" customHeight="1" x14ac:dyDescent="0.25">
      <c r="B123" s="79" t="s">
        <v>394</v>
      </c>
      <c r="C123" s="76">
        <v>1</v>
      </c>
      <c r="D123" s="78">
        <v>200000000</v>
      </c>
      <c r="E123" s="304">
        <v>1002000000</v>
      </c>
      <c r="F123" s="304"/>
      <c r="G123" s="76"/>
      <c r="I123" s="170"/>
      <c r="J123" s="170"/>
    </row>
    <row r="124" spans="2:11" ht="15" customHeight="1" x14ac:dyDescent="0.25">
      <c r="I124" s="170"/>
      <c r="J124" s="170"/>
    </row>
    <row r="125" spans="2:11" ht="15" customHeight="1" x14ac:dyDescent="0.25">
      <c r="I125" s="170"/>
      <c r="J125" s="170"/>
    </row>
    <row r="126" spans="2:11" ht="15" customHeight="1" x14ac:dyDescent="0.25">
      <c r="I126" s="170"/>
      <c r="J126" s="170"/>
    </row>
    <row r="127" spans="2:11" x14ac:dyDescent="0.25">
      <c r="B127" s="75" t="s">
        <v>395</v>
      </c>
      <c r="C127" s="75"/>
      <c r="D127" s="75"/>
      <c r="E127" s="75"/>
      <c r="F127" s="75"/>
      <c r="G127" s="75"/>
      <c r="H127" s="75"/>
      <c r="I127" s="75"/>
      <c r="J127" s="75"/>
    </row>
    <row r="128" spans="2:11" ht="15" customHeight="1" x14ac:dyDescent="0.25">
      <c r="B128" s="71" t="s">
        <v>308</v>
      </c>
    </row>
    <row r="129" spans="2:12" ht="15" customHeight="1" x14ac:dyDescent="0.25">
      <c r="B129" s="79" t="s">
        <v>396</v>
      </c>
      <c r="I129" s="420" t="s">
        <v>310</v>
      </c>
      <c r="J129" s="420"/>
    </row>
    <row r="130" spans="2:12" ht="15" customHeight="1" x14ac:dyDescent="0.25">
      <c r="B130" s="306" t="s">
        <v>311</v>
      </c>
      <c r="I130" s="307">
        <f>+I9</f>
        <v>45199</v>
      </c>
      <c r="J130" s="307">
        <f>+'Nota II'!J9</f>
        <v>44926</v>
      </c>
    </row>
    <row r="131" spans="2:12" ht="15" customHeight="1" x14ac:dyDescent="0.25">
      <c r="B131" s="76" t="s">
        <v>139</v>
      </c>
      <c r="I131" s="308">
        <v>329999.99999976158</v>
      </c>
      <c r="J131" s="309">
        <v>0</v>
      </c>
      <c r="K131" s="246"/>
    </row>
    <row r="132" spans="2:12" ht="15" customHeight="1" thickBot="1" x14ac:dyDescent="0.3">
      <c r="B132" s="79" t="s">
        <v>102</v>
      </c>
      <c r="I132" s="310">
        <f>SUM($I$131:I131)</f>
        <v>329999.99999976158</v>
      </c>
      <c r="J132" s="310">
        <f>SUM($J$131:J131)</f>
        <v>0</v>
      </c>
    </row>
    <row r="133" spans="2:12" ht="15" customHeight="1" thickTop="1" x14ac:dyDescent="0.25">
      <c r="I133" s="103">
        <f>+BG!F18-I132</f>
        <v>0</v>
      </c>
      <c r="J133" s="103">
        <f>+BG!G19-J132</f>
        <v>0</v>
      </c>
      <c r="K133" s="311"/>
    </row>
    <row r="134" spans="2:12" x14ac:dyDescent="0.25">
      <c r="B134" s="75" t="s">
        <v>397</v>
      </c>
      <c r="C134" s="75"/>
      <c r="D134" s="75"/>
      <c r="E134" s="75"/>
      <c r="F134" s="75"/>
      <c r="G134" s="75"/>
      <c r="H134" s="75"/>
      <c r="I134" s="75"/>
      <c r="J134" s="75"/>
    </row>
    <row r="135" spans="2:12" ht="15" customHeight="1" x14ac:dyDescent="0.25">
      <c r="B135" s="71" t="s">
        <v>308</v>
      </c>
    </row>
    <row r="136" spans="2:12" ht="15" customHeight="1" x14ac:dyDescent="0.25">
      <c r="B136" s="79" t="s">
        <v>396</v>
      </c>
      <c r="I136" s="420" t="s">
        <v>310</v>
      </c>
      <c r="J136" s="420"/>
    </row>
    <row r="137" spans="2:12" ht="15" customHeight="1" x14ac:dyDescent="0.25">
      <c r="B137" s="306" t="s">
        <v>311</v>
      </c>
      <c r="I137" s="307">
        <f>+I130</f>
        <v>45199</v>
      </c>
      <c r="J137" s="307">
        <f>+J130</f>
        <v>44926</v>
      </c>
    </row>
    <row r="138" spans="2:12" ht="15" customHeight="1" x14ac:dyDescent="0.25">
      <c r="B138" s="76" t="s">
        <v>142</v>
      </c>
      <c r="I138" s="308">
        <v>77436415</v>
      </c>
      <c r="J138" s="309">
        <v>0</v>
      </c>
      <c r="L138" s="108"/>
    </row>
    <row r="139" spans="2:12" ht="15" customHeight="1" x14ac:dyDescent="0.25">
      <c r="B139" s="76" t="s">
        <v>398</v>
      </c>
      <c r="C139" s="76"/>
      <c r="D139" s="76"/>
      <c r="E139" s="76"/>
      <c r="F139" s="76"/>
      <c r="G139" s="76"/>
      <c r="H139" s="76"/>
      <c r="I139" s="308">
        <v>219357346.77420831</v>
      </c>
      <c r="J139" s="309">
        <v>0</v>
      </c>
      <c r="L139" s="108"/>
    </row>
    <row r="140" spans="2:12" ht="15" customHeight="1" x14ac:dyDescent="0.25">
      <c r="B140" s="76" t="s">
        <v>399</v>
      </c>
      <c r="I140" s="308">
        <v>8073164</v>
      </c>
      <c r="J140" s="309">
        <v>0</v>
      </c>
    </row>
    <row r="141" spans="2:12" ht="15" customHeight="1" x14ac:dyDescent="0.25">
      <c r="B141" s="76" t="s">
        <v>400</v>
      </c>
      <c r="I141" s="308">
        <v>600000</v>
      </c>
      <c r="J141" s="309">
        <v>0</v>
      </c>
    </row>
    <row r="142" spans="2:12" ht="15" customHeight="1" x14ac:dyDescent="0.25">
      <c r="B142" s="76" t="s">
        <v>146</v>
      </c>
      <c r="I142" s="308">
        <v>166116046.74520001</v>
      </c>
      <c r="J142" s="309">
        <v>0</v>
      </c>
    </row>
    <row r="143" spans="2:12" ht="15" customHeight="1" x14ac:dyDescent="0.25">
      <c r="B143" s="76" t="s">
        <v>401</v>
      </c>
      <c r="D143" s="242"/>
      <c r="E143" s="242"/>
      <c r="F143" s="242"/>
      <c r="G143" s="242"/>
      <c r="I143" s="308">
        <v>2708013.0019999999</v>
      </c>
      <c r="J143" s="309">
        <v>0</v>
      </c>
    </row>
    <row r="144" spans="2:12" ht="15" customHeight="1" x14ac:dyDescent="0.25">
      <c r="B144" s="76" t="s">
        <v>402</v>
      </c>
      <c r="D144" s="242"/>
      <c r="E144" s="242"/>
      <c r="F144" s="242"/>
      <c r="G144" s="242"/>
      <c r="I144" s="308">
        <v>1900075</v>
      </c>
      <c r="J144" s="309">
        <v>0</v>
      </c>
    </row>
    <row r="145" spans="2:17" ht="15" customHeight="1" thickBot="1" x14ac:dyDescent="0.3">
      <c r="B145" s="79" t="s">
        <v>102</v>
      </c>
      <c r="I145" s="244">
        <f>SUM(I138:I144)</f>
        <v>476191060.52140832</v>
      </c>
      <c r="J145" s="244">
        <f>SUM(J138:J144)</f>
        <v>0</v>
      </c>
    </row>
    <row r="146" spans="2:17" ht="14.4" thickTop="1" x14ac:dyDescent="0.25">
      <c r="I146" s="103">
        <f>+BG!F19-I145</f>
        <v>0</v>
      </c>
      <c r="J146" s="103">
        <f>+BG!G19-J145</f>
        <v>0</v>
      </c>
      <c r="K146" s="311"/>
    </row>
    <row r="147" spans="2:17" x14ac:dyDescent="0.25">
      <c r="B147" s="75" t="s">
        <v>403</v>
      </c>
      <c r="C147" s="75"/>
      <c r="D147" s="75"/>
      <c r="E147" s="75"/>
      <c r="F147" s="75"/>
      <c r="G147" s="75"/>
      <c r="H147" s="75"/>
      <c r="I147" s="75"/>
      <c r="J147" s="75"/>
    </row>
    <row r="148" spans="2:17" ht="15" customHeight="1" x14ac:dyDescent="0.25">
      <c r="B148" s="71" t="s">
        <v>308</v>
      </c>
    </row>
    <row r="149" spans="2:17" ht="15" customHeight="1" x14ac:dyDescent="0.25">
      <c r="B149" s="79" t="s">
        <v>404</v>
      </c>
      <c r="E149" s="64"/>
      <c r="F149" s="64"/>
      <c r="G149" s="64"/>
      <c r="I149" s="420" t="s">
        <v>310</v>
      </c>
      <c r="J149" s="420"/>
    </row>
    <row r="150" spans="2:17" ht="15" customHeight="1" x14ac:dyDescent="0.25">
      <c r="B150" s="306" t="s">
        <v>311</v>
      </c>
      <c r="C150" s="147"/>
      <c r="D150" s="147"/>
      <c r="E150" s="147"/>
      <c r="F150" s="147"/>
      <c r="G150" s="147"/>
      <c r="I150" s="307">
        <f>+I137</f>
        <v>45199</v>
      </c>
      <c r="J150" s="307">
        <f>+J137</f>
        <v>44926</v>
      </c>
    </row>
    <row r="151" spans="2:17" ht="15" customHeight="1" x14ac:dyDescent="0.25">
      <c r="B151" s="312" t="s">
        <v>405</v>
      </c>
      <c r="C151" s="179"/>
      <c r="E151" s="313"/>
      <c r="F151" s="313"/>
      <c r="I151" s="263">
        <v>750000000</v>
      </c>
      <c r="J151" s="247">
        <v>0</v>
      </c>
    </row>
    <row r="152" spans="2:17" ht="15" customHeight="1" x14ac:dyDescent="0.25">
      <c r="B152" s="312" t="s">
        <v>406</v>
      </c>
      <c r="C152" s="179"/>
      <c r="E152" s="313"/>
      <c r="F152" s="313"/>
      <c r="I152" s="263">
        <v>25514405</v>
      </c>
      <c r="J152" s="247">
        <v>0</v>
      </c>
    </row>
    <row r="153" spans="2:17" ht="15" customHeight="1" thickBot="1" x14ac:dyDescent="0.3">
      <c r="B153" s="79" t="s">
        <v>102</v>
      </c>
      <c r="I153" s="310">
        <f>SUM(I151:I152)</f>
        <v>775514405</v>
      </c>
      <c r="J153" s="310">
        <f>SUM(J151:J152)</f>
        <v>0</v>
      </c>
    </row>
    <row r="154" spans="2:17" ht="14.4" thickTop="1" x14ac:dyDescent="0.25">
      <c r="I154" s="103">
        <f>+BG!F28-I153</f>
        <v>0</v>
      </c>
      <c r="J154" s="103">
        <f>+BG!G28-J153</f>
        <v>0</v>
      </c>
    </row>
    <row r="155" spans="2:17" x14ac:dyDescent="0.25">
      <c r="B155" s="75" t="s">
        <v>407</v>
      </c>
      <c r="C155" s="75"/>
      <c r="D155" s="75"/>
      <c r="E155" s="75"/>
      <c r="F155" s="75"/>
      <c r="G155" s="75"/>
      <c r="H155" s="75"/>
      <c r="I155" s="75"/>
      <c r="J155" s="75"/>
    </row>
    <row r="156" spans="2:17" x14ac:dyDescent="0.25">
      <c r="B156" s="71" t="s">
        <v>308</v>
      </c>
      <c r="C156" s="314"/>
      <c r="D156" s="314"/>
      <c r="E156" s="314"/>
      <c r="F156" s="314"/>
      <c r="G156" s="314"/>
      <c r="H156" s="314"/>
      <c r="I156" s="314"/>
      <c r="J156" s="314"/>
      <c r="K156" s="315"/>
      <c r="L156" s="314"/>
      <c r="M156" s="314"/>
      <c r="N156" s="316">
        <v>-1</v>
      </c>
      <c r="O156" s="314"/>
      <c r="P156" s="314"/>
      <c r="Q156" s="314"/>
    </row>
    <row r="157" spans="2:17" x14ac:dyDescent="0.25">
      <c r="B157" s="76"/>
      <c r="C157" s="420" t="s">
        <v>310</v>
      </c>
      <c r="D157" s="420"/>
      <c r="E157" s="305"/>
      <c r="F157" s="305"/>
      <c r="G157" s="305"/>
      <c r="H157" s="317"/>
      <c r="I157" s="317"/>
      <c r="J157" s="317"/>
      <c r="K157" s="318"/>
      <c r="L157" s="317"/>
      <c r="M157" s="317"/>
      <c r="N157" s="317"/>
      <c r="O157" s="317"/>
      <c r="P157" s="317"/>
      <c r="Q157" s="317"/>
    </row>
    <row r="158" spans="2:17" x14ac:dyDescent="0.25">
      <c r="B158" s="76"/>
      <c r="C158" s="441" t="s">
        <v>408</v>
      </c>
      <c r="D158" s="441"/>
      <c r="E158" s="441"/>
      <c r="F158" s="441"/>
      <c r="G158" s="441"/>
      <c r="H158" s="441"/>
      <c r="I158" s="441" t="s">
        <v>409</v>
      </c>
      <c r="J158" s="441"/>
      <c r="K158" s="441"/>
      <c r="L158" s="441"/>
      <c r="M158" s="441"/>
      <c r="N158" s="317"/>
      <c r="O158" s="317"/>
      <c r="P158" s="319"/>
      <c r="Q158" s="319"/>
    </row>
    <row r="159" spans="2:17" ht="64.95" customHeight="1" x14ac:dyDescent="0.25">
      <c r="B159" s="320" t="s">
        <v>410</v>
      </c>
      <c r="C159" s="321" t="s">
        <v>411</v>
      </c>
      <c r="D159" s="321" t="s">
        <v>412</v>
      </c>
      <c r="E159" s="321" t="s">
        <v>413</v>
      </c>
      <c r="F159" s="321"/>
      <c r="G159" s="321" t="s">
        <v>414</v>
      </c>
      <c r="H159" s="321" t="s">
        <v>415</v>
      </c>
      <c r="I159" s="321" t="s">
        <v>416</v>
      </c>
      <c r="J159" s="321" t="s">
        <v>412</v>
      </c>
      <c r="K159" s="321" t="s">
        <v>413</v>
      </c>
      <c r="L159" s="321" t="s">
        <v>414</v>
      </c>
      <c r="M159" s="321" t="s">
        <v>417</v>
      </c>
      <c r="N159" s="437" t="s">
        <v>418</v>
      </c>
      <c r="O159" s="437"/>
    </row>
    <row r="160" spans="2:17" x14ac:dyDescent="0.25">
      <c r="B160" s="322"/>
      <c r="C160" s="323"/>
      <c r="D160" s="323"/>
      <c r="E160" s="323"/>
      <c r="F160" s="323"/>
      <c r="G160" s="323"/>
      <c r="H160" s="323"/>
      <c r="I160" s="323"/>
      <c r="J160" s="323"/>
      <c r="K160" s="324"/>
      <c r="L160" s="323"/>
      <c r="M160" s="323"/>
      <c r="N160" s="325">
        <v>45016</v>
      </c>
      <c r="O160" s="325">
        <f>+J150</f>
        <v>44926</v>
      </c>
    </row>
    <row r="161" spans="2:15" x14ac:dyDescent="0.25">
      <c r="B161" s="326" t="s">
        <v>162</v>
      </c>
      <c r="C161" s="327">
        <v>0</v>
      </c>
      <c r="D161" s="327">
        <v>147993999.64000002</v>
      </c>
      <c r="E161" s="327">
        <v>0</v>
      </c>
      <c r="F161" s="327"/>
      <c r="G161" s="327">
        <v>0</v>
      </c>
      <c r="H161" s="327">
        <f>SUM(C161:G161)</f>
        <v>147993999.64000002</v>
      </c>
      <c r="I161" s="327">
        <v>0</v>
      </c>
      <c r="J161" s="327">
        <v>0</v>
      </c>
      <c r="K161" s="328">
        <v>0</v>
      </c>
      <c r="L161" s="327">
        <v>0</v>
      </c>
      <c r="M161" s="327">
        <f t="shared" ref="M161:M164" si="2">SUM(I161:L161)</f>
        <v>0</v>
      </c>
      <c r="N161" s="327">
        <f t="shared" ref="N161:N164" si="3">+H161+M161</f>
        <v>147993999.64000002</v>
      </c>
      <c r="O161" s="327">
        <v>0</v>
      </c>
    </row>
    <row r="162" spans="2:15" x14ac:dyDescent="0.25">
      <c r="B162" s="326" t="s">
        <v>164</v>
      </c>
      <c r="C162" s="327">
        <v>0</v>
      </c>
      <c r="D162" s="327">
        <v>151050624.46299997</v>
      </c>
      <c r="E162" s="327">
        <v>0</v>
      </c>
      <c r="F162" s="327"/>
      <c r="G162" s="327">
        <v>0</v>
      </c>
      <c r="H162" s="327">
        <f>SUM(C162:G162)</f>
        <v>151050624.46299997</v>
      </c>
      <c r="I162" s="327">
        <v>0</v>
      </c>
      <c r="J162" s="327">
        <v>0</v>
      </c>
      <c r="K162" s="328">
        <v>0</v>
      </c>
      <c r="L162" s="327">
        <v>0</v>
      </c>
      <c r="M162" s="327">
        <f t="shared" si="2"/>
        <v>0</v>
      </c>
      <c r="N162" s="327">
        <f t="shared" si="3"/>
        <v>151050624.46299997</v>
      </c>
      <c r="O162" s="327">
        <v>0</v>
      </c>
    </row>
    <row r="163" spans="2:15" x14ac:dyDescent="0.25">
      <c r="B163" s="326" t="s">
        <v>419</v>
      </c>
      <c r="C163" s="327">
        <v>0</v>
      </c>
      <c r="D163" s="327">
        <v>155928850.058</v>
      </c>
      <c r="E163" s="327">
        <v>0</v>
      </c>
      <c r="F163" s="327"/>
      <c r="G163" s="327">
        <v>0</v>
      </c>
      <c r="H163" s="327">
        <f>SUM(C163:G163)</f>
        <v>155928850.058</v>
      </c>
      <c r="I163" s="327">
        <v>0</v>
      </c>
      <c r="J163" s="327">
        <v>0</v>
      </c>
      <c r="K163" s="328">
        <v>0</v>
      </c>
      <c r="L163" s="327">
        <v>0</v>
      </c>
      <c r="M163" s="327">
        <f t="shared" si="2"/>
        <v>0</v>
      </c>
      <c r="N163" s="327">
        <f t="shared" si="3"/>
        <v>155928850.058</v>
      </c>
      <c r="O163" s="327">
        <v>0</v>
      </c>
    </row>
    <row r="164" spans="2:15" x14ac:dyDescent="0.25">
      <c r="B164" s="326" t="s">
        <v>167</v>
      </c>
      <c r="C164" s="329">
        <v>0</v>
      </c>
      <c r="D164" s="329">
        <v>163198022.00349998</v>
      </c>
      <c r="E164" s="329">
        <v>0</v>
      </c>
      <c r="F164" s="329"/>
      <c r="G164" s="329">
        <v>0</v>
      </c>
      <c r="H164" s="327">
        <f>SUM(C164:G164)</f>
        <v>163198022.00349998</v>
      </c>
      <c r="I164" s="329">
        <v>0</v>
      </c>
      <c r="J164" s="329">
        <v>0</v>
      </c>
      <c r="K164" s="330">
        <v>0</v>
      </c>
      <c r="L164" s="329">
        <v>0</v>
      </c>
      <c r="M164" s="327">
        <f t="shared" si="2"/>
        <v>0</v>
      </c>
      <c r="N164" s="327">
        <f t="shared" si="3"/>
        <v>163198022.00349998</v>
      </c>
      <c r="O164" s="327">
        <v>0</v>
      </c>
    </row>
    <row r="165" spans="2:15" x14ac:dyDescent="0.25">
      <c r="B165" s="331" t="s">
        <v>420</v>
      </c>
      <c r="C165" s="332">
        <f>SUM(C161:C164)</f>
        <v>0</v>
      </c>
      <c r="D165" s="332">
        <f t="shared" ref="D165:O165" si="4">SUM(D161:D164)</f>
        <v>618171496.1645</v>
      </c>
      <c r="E165" s="332">
        <f t="shared" si="4"/>
        <v>0</v>
      </c>
      <c r="F165" s="332"/>
      <c r="G165" s="332">
        <f t="shared" si="4"/>
        <v>0</v>
      </c>
      <c r="H165" s="332">
        <f t="shared" si="4"/>
        <v>618171496.1645</v>
      </c>
      <c r="I165" s="332">
        <f t="shared" si="4"/>
        <v>0</v>
      </c>
      <c r="J165" s="332">
        <f t="shared" si="4"/>
        <v>0</v>
      </c>
      <c r="K165" s="332">
        <f t="shared" si="4"/>
        <v>0</v>
      </c>
      <c r="L165" s="332">
        <f t="shared" si="4"/>
        <v>0</v>
      </c>
      <c r="M165" s="332">
        <f t="shared" si="4"/>
        <v>0</v>
      </c>
      <c r="N165" s="332">
        <f t="shared" si="4"/>
        <v>618171496.1645</v>
      </c>
      <c r="O165" s="332">
        <f t="shared" si="4"/>
        <v>0</v>
      </c>
    </row>
    <row r="166" spans="2:15" s="64" customFormat="1" x14ac:dyDescent="0.25">
      <c r="D166" s="333">
        <f>+BG!F30-D165</f>
        <v>0</v>
      </c>
      <c r="E166" s="108"/>
      <c r="F166" s="108"/>
      <c r="G166" s="108"/>
      <c r="H166" s="108"/>
      <c r="I166" s="108"/>
      <c r="J166" s="108"/>
      <c r="K166" s="283"/>
      <c r="L166" s="108"/>
      <c r="M166" s="108"/>
      <c r="N166" s="333">
        <f>+BG!F30-N165</f>
        <v>0</v>
      </c>
      <c r="O166" s="108"/>
    </row>
    <row r="167" spans="2:15" x14ac:dyDescent="0.25">
      <c r="D167" s="114"/>
    </row>
    <row r="169" spans="2:15" x14ac:dyDescent="0.25">
      <c r="B169" s="75" t="s">
        <v>421</v>
      </c>
      <c r="C169" s="75"/>
      <c r="D169" s="75"/>
      <c r="E169" s="75"/>
      <c r="F169" s="75"/>
      <c r="G169" s="75"/>
      <c r="H169" s="75"/>
      <c r="I169" s="75"/>
      <c r="J169" s="75"/>
    </row>
    <row r="170" spans="2:15" x14ac:dyDescent="0.25">
      <c r="B170" s="71" t="s">
        <v>308</v>
      </c>
      <c r="C170" s="334"/>
      <c r="D170" s="334"/>
      <c r="E170" s="334"/>
      <c r="F170" s="334"/>
      <c r="G170" s="334"/>
      <c r="H170" s="334"/>
      <c r="I170" s="247"/>
    </row>
    <row r="171" spans="2:15" x14ac:dyDescent="0.25">
      <c r="B171" s="79" t="s">
        <v>404</v>
      </c>
      <c r="H171" s="247"/>
      <c r="I171" s="420" t="s">
        <v>310</v>
      </c>
      <c r="J171" s="420"/>
    </row>
    <row r="172" spans="2:15" x14ac:dyDescent="0.25">
      <c r="B172" s="335" t="s">
        <v>169</v>
      </c>
      <c r="H172" s="336"/>
      <c r="I172" s="307">
        <f>+I150</f>
        <v>45199</v>
      </c>
      <c r="J172" s="307">
        <f>+'Nota II'!J130</f>
        <v>44926</v>
      </c>
    </row>
    <row r="173" spans="2:15" x14ac:dyDescent="0.25">
      <c r="B173" s="337" t="s">
        <v>170</v>
      </c>
      <c r="H173" s="337"/>
      <c r="I173" s="338">
        <v>1122183651.4675999</v>
      </c>
      <c r="J173" s="338">
        <v>0</v>
      </c>
    </row>
    <row r="174" spans="2:15" x14ac:dyDescent="0.25">
      <c r="B174" s="339" t="s">
        <v>422</v>
      </c>
      <c r="H174" s="339"/>
      <c r="I174" s="338">
        <v>0</v>
      </c>
      <c r="J174" s="340">
        <v>0</v>
      </c>
    </row>
    <row r="175" spans="2:15" ht="14.4" thickBot="1" x14ac:dyDescent="0.3">
      <c r="B175" s="208" t="s">
        <v>102</v>
      </c>
      <c r="H175" s="247"/>
      <c r="I175" s="341">
        <f>SUM(I173:I174)</f>
        <v>1122183651.4675999</v>
      </c>
      <c r="J175" s="341">
        <f>SUM(J173:J174)</f>
        <v>0</v>
      </c>
    </row>
    <row r="176" spans="2:15" ht="14.4" thickTop="1" x14ac:dyDescent="0.25">
      <c r="I176" s="170">
        <f>+BG!F35-I175</f>
        <v>0</v>
      </c>
      <c r="J176" s="170">
        <f>+BG!G35-J175</f>
        <v>0</v>
      </c>
    </row>
    <row r="178" spans="2:10" x14ac:dyDescent="0.25">
      <c r="B178" s="75" t="s">
        <v>423</v>
      </c>
      <c r="C178" s="75"/>
      <c r="D178" s="75"/>
      <c r="E178" s="75"/>
      <c r="F178" s="75"/>
      <c r="G178" s="75"/>
      <c r="H178" s="75"/>
      <c r="I178" s="75"/>
      <c r="J178" s="75"/>
    </row>
    <row r="179" spans="2:10" x14ac:dyDescent="0.25">
      <c r="B179" s="71" t="s">
        <v>308</v>
      </c>
    </row>
    <row r="180" spans="2:10" x14ac:dyDescent="0.25">
      <c r="B180" s="64" t="s">
        <v>396</v>
      </c>
      <c r="I180" s="420" t="s">
        <v>310</v>
      </c>
      <c r="J180" s="420"/>
    </row>
    <row r="181" spans="2:10" ht="14.4" customHeight="1" x14ac:dyDescent="0.25">
      <c r="B181" s="306" t="s">
        <v>424</v>
      </c>
      <c r="C181" s="342"/>
      <c r="D181" s="438"/>
      <c r="E181" s="438"/>
      <c r="F181" s="438"/>
      <c r="G181" s="438"/>
      <c r="H181" s="438"/>
      <c r="I181" s="307">
        <f>+'Nota II'!I172</f>
        <v>45199</v>
      </c>
      <c r="J181" s="307">
        <f>+'Nota II'!J172</f>
        <v>44926</v>
      </c>
    </row>
    <row r="182" spans="2:10" x14ac:dyDescent="0.25">
      <c r="B182" s="71" t="s">
        <v>129</v>
      </c>
      <c r="C182" s="257"/>
      <c r="D182" s="343"/>
      <c r="E182" s="343"/>
      <c r="F182" s="343"/>
      <c r="G182" s="343"/>
      <c r="H182" s="76"/>
      <c r="I182" s="344">
        <v>94116349.153200537</v>
      </c>
      <c r="J182" s="344">
        <v>0</v>
      </c>
    </row>
    <row r="183" spans="2:10" x14ac:dyDescent="0.25">
      <c r="B183" s="71" t="s">
        <v>131</v>
      </c>
      <c r="C183" s="257"/>
      <c r="D183" s="343"/>
      <c r="E183" s="343"/>
      <c r="F183" s="343"/>
      <c r="G183" s="343"/>
      <c r="H183" s="76"/>
      <c r="I183" s="344">
        <v>16290440.100000001</v>
      </c>
      <c r="J183" s="344">
        <v>0</v>
      </c>
    </row>
    <row r="184" spans="2:10" x14ac:dyDescent="0.25">
      <c r="B184" s="71" t="s">
        <v>425</v>
      </c>
      <c r="C184" s="257"/>
      <c r="D184" s="16" t="s">
        <v>314</v>
      </c>
      <c r="E184" s="343"/>
      <c r="F184" s="343"/>
      <c r="G184" s="343"/>
      <c r="H184" s="76"/>
      <c r="I184" s="344">
        <v>110438718</v>
      </c>
      <c r="J184" s="344">
        <v>0</v>
      </c>
    </row>
    <row r="185" spans="2:10" ht="14.4" thickBot="1" x14ac:dyDescent="0.3">
      <c r="B185" s="208" t="s">
        <v>102</v>
      </c>
      <c r="C185" s="76"/>
      <c r="D185" s="345"/>
      <c r="E185" s="345"/>
      <c r="F185" s="345"/>
      <c r="G185" s="345"/>
      <c r="H185" s="345"/>
      <c r="I185" s="346">
        <f>SUM(I182:I184)</f>
        <v>220845507.25320053</v>
      </c>
      <c r="J185" s="346">
        <f>SUM($J$182:J182)</f>
        <v>0</v>
      </c>
    </row>
    <row r="186" spans="2:10" ht="14.4" thickTop="1" x14ac:dyDescent="0.25">
      <c r="I186" s="103">
        <f>+BG!L11-I185</f>
        <v>-1.6002655029296875E-3</v>
      </c>
      <c r="J186" s="103">
        <f>+BG!M11-J185</f>
        <v>0</v>
      </c>
    </row>
    <row r="187" spans="2:10" x14ac:dyDescent="0.25">
      <c r="B187" s="75" t="s">
        <v>426</v>
      </c>
      <c r="C187" s="75"/>
      <c r="D187" s="75"/>
      <c r="E187" s="75"/>
      <c r="F187" s="75"/>
      <c r="G187" s="75"/>
      <c r="H187" s="75"/>
      <c r="I187" s="75"/>
      <c r="J187" s="75"/>
    </row>
    <row r="188" spans="2:10" x14ac:dyDescent="0.25">
      <c r="B188" s="71" t="s">
        <v>308</v>
      </c>
    </row>
    <row r="189" spans="2:10" x14ac:dyDescent="0.25">
      <c r="B189" s="64" t="s">
        <v>396</v>
      </c>
      <c r="I189" s="420" t="s">
        <v>310</v>
      </c>
      <c r="J189" s="420"/>
    </row>
    <row r="190" spans="2:10" ht="14.4" customHeight="1" x14ac:dyDescent="0.25">
      <c r="B190" s="306" t="s">
        <v>427</v>
      </c>
      <c r="C190" s="342"/>
      <c r="D190" s="438"/>
      <c r="E190" s="438"/>
      <c r="F190" s="438"/>
      <c r="G190" s="438"/>
      <c r="H190" s="438"/>
      <c r="I190" s="307">
        <f>+'Nota II'!I181</f>
        <v>45199</v>
      </c>
      <c r="J190" s="307">
        <f>+'Nota II'!J181</f>
        <v>44926</v>
      </c>
    </row>
    <row r="191" spans="2:10" x14ac:dyDescent="0.25">
      <c r="B191" s="71" t="s">
        <v>428</v>
      </c>
      <c r="C191" s="257"/>
      <c r="D191" s="343"/>
      <c r="E191" s="343"/>
      <c r="F191" s="343"/>
      <c r="G191" s="343"/>
      <c r="H191" s="76"/>
      <c r="I191" s="344">
        <v>1626542993</v>
      </c>
      <c r="J191" s="344">
        <v>0</v>
      </c>
    </row>
    <row r="192" spans="2:10" x14ac:dyDescent="0.25">
      <c r="B192" s="71" t="s">
        <v>429</v>
      </c>
      <c r="C192" s="257"/>
      <c r="D192" s="343"/>
      <c r="E192" s="343"/>
      <c r="F192" s="343"/>
      <c r="G192" s="343"/>
      <c r="H192" s="76"/>
      <c r="I192" s="344">
        <v>7267</v>
      </c>
      <c r="J192" s="344">
        <v>0</v>
      </c>
    </row>
    <row r="193" spans="2:11" x14ac:dyDescent="0.25">
      <c r="B193" s="71" t="s">
        <v>430</v>
      </c>
      <c r="C193" s="257"/>
      <c r="D193" s="343"/>
      <c r="E193" s="343"/>
      <c r="F193" s="343"/>
      <c r="G193" s="343"/>
      <c r="H193" s="76"/>
      <c r="I193" s="344">
        <v>84910630.690600008</v>
      </c>
      <c r="J193" s="344">
        <v>0</v>
      </c>
    </row>
    <row r="194" spans="2:11" x14ac:dyDescent="0.25">
      <c r="B194" s="71" t="s">
        <v>431</v>
      </c>
      <c r="C194" s="257"/>
      <c r="D194" s="343"/>
      <c r="E194" s="343"/>
      <c r="F194" s="343"/>
      <c r="G194" s="343"/>
      <c r="H194" s="76"/>
      <c r="I194" s="344">
        <v>482273.22000000003</v>
      </c>
      <c r="J194" s="344">
        <v>0</v>
      </c>
    </row>
    <row r="195" spans="2:11" x14ac:dyDescent="0.25">
      <c r="B195" s="71" t="s">
        <v>432</v>
      </c>
      <c r="C195" s="257"/>
      <c r="D195" s="343"/>
      <c r="E195" s="343"/>
      <c r="F195" s="343"/>
      <c r="G195" s="343"/>
      <c r="H195" s="76"/>
      <c r="I195" s="344">
        <v>6722.5964000000004</v>
      </c>
      <c r="J195" s="344">
        <v>0</v>
      </c>
    </row>
    <row r="196" spans="2:11" ht="14.4" thickBot="1" x14ac:dyDescent="0.3">
      <c r="B196" s="208" t="s">
        <v>102</v>
      </c>
      <c r="C196" s="76"/>
      <c r="D196" s="345"/>
      <c r="E196" s="345"/>
      <c r="F196" s="345"/>
      <c r="G196" s="345"/>
      <c r="H196" s="345"/>
      <c r="I196" s="346">
        <f>SUM(I191:I195)</f>
        <v>1711949886.507</v>
      </c>
      <c r="J196" s="346">
        <f>SUM(J191:J195)</f>
        <v>0</v>
      </c>
    </row>
    <row r="197" spans="2:11" s="64" customFormat="1" ht="14.4" thickTop="1" x14ac:dyDescent="0.25">
      <c r="C197" s="79"/>
      <c r="I197" s="103">
        <f>+BG!L16-I196</f>
        <v>0.49300003051757813</v>
      </c>
      <c r="J197" s="103">
        <f>+BG!M16-J196</f>
        <v>0</v>
      </c>
      <c r="K197" s="283"/>
    </row>
    <row r="198" spans="2:11" x14ac:dyDescent="0.25">
      <c r="I198" s="114"/>
    </row>
    <row r="199" spans="2:11" x14ac:dyDescent="0.25">
      <c r="B199" s="75" t="s">
        <v>433</v>
      </c>
      <c r="C199" s="75"/>
      <c r="D199" s="75"/>
      <c r="E199" s="75"/>
      <c r="F199" s="75"/>
      <c r="G199" s="75"/>
      <c r="H199" s="75"/>
      <c r="I199" s="75"/>
      <c r="J199" s="75"/>
    </row>
    <row r="200" spans="2:11" x14ac:dyDescent="0.25">
      <c r="B200" s="71" t="s">
        <v>308</v>
      </c>
      <c r="C200" s="334"/>
      <c r="D200" s="334"/>
      <c r="E200" s="334"/>
      <c r="F200" s="334"/>
      <c r="G200" s="334"/>
      <c r="H200" s="334"/>
      <c r="I200" s="247"/>
    </row>
    <row r="201" spans="2:11" x14ac:dyDescent="0.25">
      <c r="B201" s="79" t="s">
        <v>396</v>
      </c>
      <c r="H201" s="247"/>
      <c r="I201" s="420" t="s">
        <v>310</v>
      </c>
      <c r="J201" s="420"/>
    </row>
    <row r="202" spans="2:11" x14ac:dyDescent="0.25">
      <c r="B202" s="306" t="s">
        <v>143</v>
      </c>
      <c r="H202" s="336"/>
      <c r="I202" s="237">
        <f>+I181</f>
        <v>45199</v>
      </c>
      <c r="J202" s="237">
        <f>+J181</f>
        <v>44926</v>
      </c>
    </row>
    <row r="203" spans="2:11" x14ac:dyDescent="0.25">
      <c r="B203" s="337" t="s">
        <v>145</v>
      </c>
      <c r="H203" s="337"/>
      <c r="I203" s="338">
        <v>7270000</v>
      </c>
      <c r="J203" s="338">
        <v>0</v>
      </c>
    </row>
    <row r="204" spans="2:11" x14ac:dyDescent="0.25">
      <c r="B204" s="337" t="s">
        <v>147</v>
      </c>
      <c r="H204" s="337"/>
      <c r="I204" s="338">
        <v>10460</v>
      </c>
      <c r="J204" s="338">
        <v>0</v>
      </c>
    </row>
    <row r="205" spans="2:11" x14ac:dyDescent="0.25">
      <c r="B205" s="337" t="s">
        <v>149</v>
      </c>
      <c r="H205" s="337"/>
      <c r="I205" s="338">
        <v>49124790</v>
      </c>
      <c r="J205" s="338">
        <v>0</v>
      </c>
    </row>
    <row r="206" spans="2:11" x14ac:dyDescent="0.25">
      <c r="B206" s="337" t="s">
        <v>151</v>
      </c>
      <c r="H206" s="337"/>
      <c r="I206" s="338">
        <v>26704478</v>
      </c>
      <c r="J206" s="338">
        <v>0</v>
      </c>
    </row>
    <row r="207" spans="2:11" x14ac:dyDescent="0.25">
      <c r="B207" s="337" t="s">
        <v>153</v>
      </c>
      <c r="H207" s="337"/>
      <c r="I207" s="338">
        <v>3353112</v>
      </c>
      <c r="J207" s="338">
        <v>0</v>
      </c>
    </row>
    <row r="208" spans="2:11" ht="14.4" thickBot="1" x14ac:dyDescent="0.3">
      <c r="B208" s="208" t="s">
        <v>102</v>
      </c>
      <c r="H208" s="247"/>
      <c r="I208" s="341">
        <f>SUM(I203:I207)</f>
        <v>86462840</v>
      </c>
      <c r="J208" s="341">
        <f>SUM(J203:J207)</f>
        <v>0</v>
      </c>
    </row>
    <row r="209" spans="2:11" ht="14.4" thickTop="1" x14ac:dyDescent="0.25">
      <c r="I209" s="103">
        <f>+BG!L20-I208</f>
        <v>0</v>
      </c>
      <c r="J209" s="103">
        <f>+BG!M20-J208</f>
        <v>0</v>
      </c>
      <c r="K209" s="311"/>
    </row>
    <row r="211" spans="2:11" x14ac:dyDescent="0.25">
      <c r="B211" s="75" t="s">
        <v>434</v>
      </c>
      <c r="C211" s="75"/>
      <c r="D211" s="75"/>
      <c r="E211" s="75"/>
      <c r="F211" s="75"/>
      <c r="G211" s="75"/>
      <c r="H211" s="75"/>
      <c r="I211" s="75"/>
      <c r="J211" s="75"/>
    </row>
    <row r="212" spans="2:11" x14ac:dyDescent="0.25">
      <c r="I212" s="420"/>
      <c r="J212" s="420"/>
    </row>
    <row r="213" spans="2:11" x14ac:dyDescent="0.25">
      <c r="I213" s="305"/>
      <c r="J213" s="305"/>
    </row>
    <row r="214" spans="2:11" ht="7.2" customHeight="1" x14ac:dyDescent="0.25">
      <c r="B214" s="428" t="s">
        <v>311</v>
      </c>
      <c r="C214" s="430">
        <v>44926</v>
      </c>
      <c r="D214" s="432" t="s">
        <v>435</v>
      </c>
      <c r="E214" s="434" t="s">
        <v>436</v>
      </c>
      <c r="F214" s="250"/>
      <c r="G214" s="435">
        <f>+I202</f>
        <v>45199</v>
      </c>
      <c r="I214" s="305"/>
      <c r="J214" s="305"/>
    </row>
    <row r="215" spans="2:11" x14ac:dyDescent="0.25">
      <c r="B215" s="429"/>
      <c r="C215" s="431"/>
      <c r="D215" s="433"/>
      <c r="E215" s="431"/>
      <c r="F215" s="251"/>
      <c r="G215" s="436"/>
      <c r="I215" s="305"/>
      <c r="J215" s="305"/>
    </row>
    <row r="216" spans="2:11" x14ac:dyDescent="0.25">
      <c r="B216" s="71" t="s">
        <v>437</v>
      </c>
      <c r="C216" s="114">
        <v>11000000000</v>
      </c>
      <c r="D216" s="114">
        <v>8500000000</v>
      </c>
      <c r="E216" s="71">
        <v>0</v>
      </c>
      <c r="G216" s="114">
        <f>SUM(C216:E216)</f>
        <v>19500000000</v>
      </c>
      <c r="H216" s="103">
        <v>0</v>
      </c>
      <c r="I216" s="305"/>
      <c r="J216" s="305"/>
    </row>
    <row r="217" spans="2:11" s="76" customFormat="1" x14ac:dyDescent="0.25">
      <c r="B217" s="76" t="s">
        <v>438</v>
      </c>
      <c r="C217" s="78">
        <v>102000000</v>
      </c>
      <c r="D217" s="78">
        <v>1000000</v>
      </c>
      <c r="E217" s="76">
        <v>0</v>
      </c>
      <c r="G217" s="78">
        <f>SUM(C217:E217)</f>
        <v>103000000</v>
      </c>
      <c r="H217" s="102">
        <v>0</v>
      </c>
      <c r="I217" s="305"/>
      <c r="J217" s="305"/>
      <c r="K217" s="249"/>
    </row>
    <row r="218" spans="2:11" x14ac:dyDescent="0.25">
      <c r="B218" s="71" t="s">
        <v>439</v>
      </c>
      <c r="C218" s="71">
        <v>0</v>
      </c>
      <c r="D218" s="71">
        <v>0</v>
      </c>
      <c r="E218" s="71">
        <v>0</v>
      </c>
      <c r="G218" s="114">
        <f>SUM(C218:E218)</f>
        <v>0</v>
      </c>
      <c r="H218" s="347"/>
      <c r="I218" s="305"/>
      <c r="J218" s="305"/>
    </row>
    <row r="219" spans="2:11" x14ac:dyDescent="0.25">
      <c r="B219" s="71" t="s">
        <v>440</v>
      </c>
      <c r="C219" s="71">
        <v>0</v>
      </c>
      <c r="D219" s="71">
        <v>0</v>
      </c>
      <c r="E219" s="71">
        <v>0</v>
      </c>
      <c r="G219" s="114">
        <f>SUM(C219:E219)</f>
        <v>0</v>
      </c>
      <c r="H219" s="347"/>
      <c r="I219" s="305"/>
      <c r="J219" s="305"/>
    </row>
    <row r="220" spans="2:11" x14ac:dyDescent="0.25">
      <c r="B220" s="71" t="s">
        <v>441</v>
      </c>
      <c r="C220" s="71">
        <v>0</v>
      </c>
      <c r="D220" s="71">
        <v>0</v>
      </c>
      <c r="E220" s="114">
        <f>+ER!E58</f>
        <v>-1007370655.2601914</v>
      </c>
      <c r="F220" s="114"/>
      <c r="G220" s="114">
        <f>SUM(C220:E220)</f>
        <v>-1007370655.2601914</v>
      </c>
      <c r="H220" s="103">
        <v>0</v>
      </c>
      <c r="I220" s="305"/>
      <c r="J220" s="305"/>
    </row>
    <row r="221" spans="2:11" x14ac:dyDescent="0.25">
      <c r="B221" s="285" t="s">
        <v>102</v>
      </c>
      <c r="C221" s="348">
        <f>SUM(C216:C220)</f>
        <v>11102000000</v>
      </c>
      <c r="D221" s="348">
        <f t="shared" ref="D221:G221" si="5">SUM(D216:D220)</f>
        <v>8501000000</v>
      </c>
      <c r="E221" s="348">
        <f t="shared" si="5"/>
        <v>-1007370655.2601914</v>
      </c>
      <c r="F221" s="348"/>
      <c r="G221" s="348">
        <f t="shared" si="5"/>
        <v>18595629344.739807</v>
      </c>
      <c r="H221" s="349"/>
      <c r="I221" s="305"/>
      <c r="J221" s="305"/>
    </row>
    <row r="222" spans="2:11" x14ac:dyDescent="0.25">
      <c r="C222" s="170">
        <f>+BG!M37-C221</f>
        <v>0</v>
      </c>
      <c r="D222" s="349"/>
      <c r="E222" s="349"/>
      <c r="F222" s="349"/>
      <c r="G222" s="170">
        <v>0</v>
      </c>
      <c r="H222" s="349"/>
      <c r="I222" s="305"/>
      <c r="J222" s="305"/>
    </row>
    <row r="225" spans="2:12" x14ac:dyDescent="0.25">
      <c r="B225" s="75" t="s">
        <v>442</v>
      </c>
      <c r="C225" s="75"/>
      <c r="D225" s="75"/>
      <c r="E225" s="75"/>
      <c r="F225" s="75"/>
      <c r="G225" s="75"/>
      <c r="H225" s="75"/>
      <c r="I225" s="75"/>
      <c r="J225" s="75"/>
    </row>
    <row r="226" spans="2:12" x14ac:dyDescent="0.25">
      <c r="B226" s="71" t="s">
        <v>308</v>
      </c>
      <c r="C226" s="350"/>
      <c r="D226" s="350"/>
      <c r="E226" s="350"/>
      <c r="F226" s="350"/>
      <c r="G226" s="350"/>
      <c r="H226" s="350"/>
      <c r="I226" s="350"/>
      <c r="J226" s="350"/>
    </row>
    <row r="227" spans="2:12" x14ac:dyDescent="0.25">
      <c r="H227" s="350"/>
      <c r="I227" s="420" t="s">
        <v>310</v>
      </c>
      <c r="J227" s="420"/>
    </row>
    <row r="228" spans="2:12" x14ac:dyDescent="0.25">
      <c r="B228" s="350"/>
      <c r="H228" s="350"/>
      <c r="I228" s="237">
        <f>+I202</f>
        <v>45199</v>
      </c>
      <c r="J228" s="237">
        <f>+ER!F8</f>
        <v>44834</v>
      </c>
    </row>
    <row r="229" spans="2:12" x14ac:dyDescent="0.25">
      <c r="B229" s="64" t="s">
        <v>180</v>
      </c>
      <c r="H229" s="351">
        <f>+ER!E10-I229</f>
        <v>0.21175342798233032</v>
      </c>
      <c r="I229" s="352">
        <f>+SUM(I230:I236)</f>
        <v>315467156.53424656</v>
      </c>
      <c r="J229" s="352">
        <f>+SUM(J230:J236)</f>
        <v>0</v>
      </c>
    </row>
    <row r="230" spans="2:12" x14ac:dyDescent="0.25">
      <c r="B230" s="350" t="s">
        <v>443</v>
      </c>
      <c r="H230" s="353"/>
      <c r="I230" s="354">
        <v>125305491.67123288</v>
      </c>
      <c r="J230" s="354">
        <v>0</v>
      </c>
    </row>
    <row r="231" spans="2:12" x14ac:dyDescent="0.25">
      <c r="B231" s="350" t="s">
        <v>444</v>
      </c>
      <c r="H231" s="353"/>
      <c r="I231" s="354">
        <v>11852500</v>
      </c>
      <c r="J231" s="354">
        <v>0</v>
      </c>
    </row>
    <row r="232" spans="2:12" x14ac:dyDescent="0.25">
      <c r="B232" s="350" t="s">
        <v>445</v>
      </c>
      <c r="H232" s="353"/>
      <c r="I232" s="354">
        <v>129352045</v>
      </c>
      <c r="J232" s="354">
        <v>0</v>
      </c>
    </row>
    <row r="233" spans="2:12" x14ac:dyDescent="0.25">
      <c r="B233" s="350" t="s">
        <v>446</v>
      </c>
      <c r="H233" s="353"/>
      <c r="I233" s="354">
        <v>1265753.4246575343</v>
      </c>
      <c r="J233" s="354">
        <v>0</v>
      </c>
    </row>
    <row r="234" spans="2:12" x14ac:dyDescent="0.25">
      <c r="B234" s="350" t="s">
        <v>447</v>
      </c>
      <c r="H234" s="353"/>
      <c r="I234" s="354">
        <v>12423750</v>
      </c>
      <c r="J234" s="354">
        <v>0</v>
      </c>
    </row>
    <row r="235" spans="2:12" x14ac:dyDescent="0.25">
      <c r="B235" s="350" t="s">
        <v>448</v>
      </c>
      <c r="H235" s="353"/>
      <c r="I235" s="354">
        <v>25050109.589041095</v>
      </c>
      <c r="J235" s="354">
        <v>0</v>
      </c>
    </row>
    <row r="236" spans="2:12" x14ac:dyDescent="0.25">
      <c r="B236" s="350" t="s">
        <v>449</v>
      </c>
      <c r="H236" s="353"/>
      <c r="I236" s="354">
        <v>10217506.84931507</v>
      </c>
      <c r="J236" s="354">
        <v>0</v>
      </c>
    </row>
    <row r="237" spans="2:12" x14ac:dyDescent="0.25">
      <c r="B237" s="64" t="s">
        <v>181</v>
      </c>
      <c r="H237" s="351">
        <f>+ER!E11-I237</f>
        <v>0</v>
      </c>
      <c r="I237" s="301">
        <f>+SUM(I238:I240)</f>
        <v>27601915.9516</v>
      </c>
      <c r="J237" s="301">
        <f>+SUM(J238:J240)</f>
        <v>0</v>
      </c>
    </row>
    <row r="238" spans="2:12" x14ac:dyDescent="0.25">
      <c r="B238" s="350" t="s">
        <v>450</v>
      </c>
      <c r="H238" s="353"/>
      <c r="I238" s="354">
        <v>11623624</v>
      </c>
      <c r="J238" s="354">
        <v>0</v>
      </c>
      <c r="L238" s="108"/>
    </row>
    <row r="239" spans="2:12" x14ac:dyDescent="0.25">
      <c r="B239" s="350" t="s">
        <v>451</v>
      </c>
      <c r="H239" s="353"/>
      <c r="I239" s="354">
        <v>5470791.9516000003</v>
      </c>
      <c r="J239" s="354">
        <v>0</v>
      </c>
      <c r="L239" s="108"/>
    </row>
    <row r="240" spans="2:12" x14ac:dyDescent="0.25">
      <c r="B240" s="350" t="s">
        <v>452</v>
      </c>
      <c r="H240" s="353"/>
      <c r="I240" s="354">
        <v>10507500</v>
      </c>
      <c r="J240" s="354">
        <v>0</v>
      </c>
      <c r="L240" s="108"/>
    </row>
    <row r="241" spans="2:12" x14ac:dyDescent="0.25">
      <c r="B241" s="64" t="s">
        <v>182</v>
      </c>
      <c r="D241" s="16" t="s">
        <v>314</v>
      </c>
      <c r="H241" s="351">
        <f>+ER!E12-I241</f>
        <v>0</v>
      </c>
      <c r="I241" s="352">
        <f>+SUM(I242:I245)</f>
        <v>641695534.61119986</v>
      </c>
      <c r="J241" s="352">
        <f>+SUM(J242:J245)</f>
        <v>0</v>
      </c>
    </row>
    <row r="242" spans="2:12" x14ac:dyDescent="0.25">
      <c r="B242" s="71" t="s">
        <v>453</v>
      </c>
      <c r="D242" s="16"/>
      <c r="H242" s="353"/>
      <c r="I242" s="354">
        <v>181130741</v>
      </c>
      <c r="J242" s="354">
        <v>0</v>
      </c>
    </row>
    <row r="243" spans="2:12" x14ac:dyDescent="0.25">
      <c r="B243" s="71" t="s">
        <v>454</v>
      </c>
      <c r="D243" s="16"/>
      <c r="H243" s="353"/>
      <c r="I243" s="354">
        <v>41369472.730000004</v>
      </c>
      <c r="J243" s="354">
        <v>0</v>
      </c>
    </row>
    <row r="244" spans="2:12" x14ac:dyDescent="0.25">
      <c r="B244" s="350" t="s">
        <v>455</v>
      </c>
      <c r="H244" s="353"/>
      <c r="I244" s="354">
        <v>382394963.88119984</v>
      </c>
      <c r="J244" s="354">
        <v>0</v>
      </c>
      <c r="L244" s="108"/>
    </row>
    <row r="245" spans="2:12" x14ac:dyDescent="0.25">
      <c r="B245" s="350" t="s">
        <v>456</v>
      </c>
      <c r="H245" s="353"/>
      <c r="I245" s="354">
        <v>36800357</v>
      </c>
      <c r="J245" s="354">
        <v>0</v>
      </c>
    </row>
    <row r="246" spans="2:12" x14ac:dyDescent="0.25">
      <c r="B246" s="64" t="s">
        <v>183</v>
      </c>
      <c r="H246" s="351">
        <f>+ER!E13-I246</f>
        <v>0</v>
      </c>
      <c r="I246" s="352">
        <f>+I247</f>
        <v>59308822.326399997</v>
      </c>
      <c r="J246" s="352">
        <f>+J247</f>
        <v>0</v>
      </c>
    </row>
    <row r="247" spans="2:12" x14ac:dyDescent="0.25">
      <c r="B247" s="350" t="s">
        <v>457</v>
      </c>
      <c r="H247" s="353"/>
      <c r="I247" s="354">
        <v>59308822.326399997</v>
      </c>
      <c r="J247" s="354">
        <v>0</v>
      </c>
    </row>
    <row r="248" spans="2:12" x14ac:dyDescent="0.25">
      <c r="B248" s="305" t="s">
        <v>184</v>
      </c>
      <c r="H248" s="351">
        <f>+ER!E14-I248</f>
        <v>0</v>
      </c>
      <c r="I248" s="352">
        <f>+SUM(I249:I252)</f>
        <v>49494526.410599992</v>
      </c>
      <c r="J248" s="352">
        <f>+SUM(J249:J251)</f>
        <v>0</v>
      </c>
    </row>
    <row r="249" spans="2:12" x14ac:dyDescent="0.25">
      <c r="B249" s="350" t="s">
        <v>458</v>
      </c>
      <c r="H249" s="353"/>
      <c r="I249" s="354">
        <v>24068376.606299993</v>
      </c>
      <c r="J249" s="354">
        <v>0</v>
      </c>
    </row>
    <row r="250" spans="2:12" x14ac:dyDescent="0.25">
      <c r="B250" s="350" t="s">
        <v>459</v>
      </c>
      <c r="H250" s="353"/>
      <c r="I250" s="354">
        <v>6030358.1983000003</v>
      </c>
      <c r="J250" s="354">
        <v>0</v>
      </c>
    </row>
    <row r="251" spans="2:12" x14ac:dyDescent="0.25">
      <c r="B251" s="71" t="s">
        <v>460</v>
      </c>
      <c r="H251" s="353"/>
      <c r="I251" s="354">
        <v>14960526.605999999</v>
      </c>
      <c r="J251" s="354">
        <v>0</v>
      </c>
    </row>
    <row r="252" spans="2:12" x14ac:dyDescent="0.25">
      <c r="B252" s="71" t="s">
        <v>461</v>
      </c>
      <c r="H252" s="350"/>
      <c r="I252" s="354">
        <v>4435265</v>
      </c>
      <c r="J252" s="354">
        <v>0</v>
      </c>
    </row>
    <row r="253" spans="2:12" ht="14.4" thickBot="1" x14ac:dyDescent="0.3">
      <c r="H253" s="350"/>
      <c r="I253" s="355">
        <f>+I229+I237+I241+I246+I248</f>
        <v>1093567955.8340464</v>
      </c>
      <c r="J253" s="355">
        <f>+J229+J237+J241+J246+J248</f>
        <v>0</v>
      </c>
    </row>
    <row r="254" spans="2:12" s="64" customFormat="1" ht="14.4" thickTop="1" x14ac:dyDescent="0.25">
      <c r="B254" s="305"/>
      <c r="C254" s="305"/>
      <c r="D254" s="305"/>
      <c r="E254" s="305"/>
      <c r="F254" s="305"/>
      <c r="G254" s="305"/>
      <c r="H254" s="305"/>
      <c r="I254" s="351">
        <f>+ER!E9-I253</f>
        <v>0.21175360679626465</v>
      </c>
      <c r="J254" s="351">
        <f>+ER!F9-J253</f>
        <v>0</v>
      </c>
      <c r="K254" s="283"/>
    </row>
    <row r="256" spans="2:12" x14ac:dyDescent="0.25">
      <c r="B256" s="75" t="s">
        <v>462</v>
      </c>
      <c r="C256" s="75"/>
      <c r="D256" s="75"/>
      <c r="E256" s="75"/>
      <c r="F256" s="75"/>
      <c r="G256" s="75"/>
      <c r="H256" s="75"/>
      <c r="I256" s="75"/>
      <c r="J256" s="75"/>
    </row>
    <row r="257" spans="2:12" ht="15" customHeight="1" x14ac:dyDescent="0.25">
      <c r="B257" s="356" t="s">
        <v>308</v>
      </c>
      <c r="C257" s="356"/>
      <c r="D257" s="356"/>
      <c r="E257" s="356"/>
      <c r="F257" s="356"/>
      <c r="G257" s="356"/>
      <c r="H257" s="356"/>
      <c r="I257" s="356"/>
      <c r="J257" s="356"/>
      <c r="K257" s="357"/>
      <c r="L257" s="356"/>
    </row>
    <row r="258" spans="2:12" ht="15" customHeight="1" x14ac:dyDescent="0.25">
      <c r="B258" s="358"/>
      <c r="C258" s="358"/>
      <c r="D258" s="358"/>
      <c r="E258" s="358"/>
      <c r="F258" s="358"/>
      <c r="G258" s="358"/>
      <c r="H258" s="358"/>
      <c r="I258" s="358"/>
      <c r="J258" s="358"/>
      <c r="K258" s="357"/>
      <c r="L258" s="358"/>
    </row>
    <row r="259" spans="2:12" ht="15" customHeight="1" thickBot="1" x14ac:dyDescent="0.3">
      <c r="B259" s="420" t="s">
        <v>310</v>
      </c>
      <c r="C259" s="420"/>
      <c r="D259" s="359"/>
      <c r="E259" s="359"/>
      <c r="F259" s="359"/>
      <c r="G259" s="359"/>
      <c r="H259" s="360"/>
      <c r="I259" s="360"/>
      <c r="J259" s="361"/>
      <c r="K259" s="357"/>
      <c r="L259" s="358"/>
    </row>
    <row r="260" spans="2:12" ht="15" customHeight="1" x14ac:dyDescent="0.25">
      <c r="B260" s="362" t="s">
        <v>311</v>
      </c>
      <c r="C260" s="363">
        <f>+I228</f>
        <v>45199</v>
      </c>
      <c r="D260" s="363">
        <f>+J228</f>
        <v>44834</v>
      </c>
      <c r="E260" s="359"/>
      <c r="F260" s="359"/>
      <c r="G260" s="359"/>
      <c r="H260" s="360"/>
      <c r="I260" s="360"/>
      <c r="L260" s="358"/>
    </row>
    <row r="261" spans="2:12" ht="15" customHeight="1" x14ac:dyDescent="0.25">
      <c r="B261" s="424" t="s">
        <v>463</v>
      </c>
      <c r="C261" s="425"/>
      <c r="D261" s="426"/>
      <c r="E261" s="359"/>
      <c r="F261" s="359"/>
      <c r="G261" s="359"/>
      <c r="H261" s="360"/>
      <c r="I261" s="360"/>
      <c r="L261" s="364"/>
    </row>
    <row r="262" spans="2:12" ht="15" customHeight="1" x14ac:dyDescent="0.25">
      <c r="B262" s="365" t="s">
        <v>192</v>
      </c>
      <c r="C262" s="366">
        <f>-ER!E26</f>
        <v>589497460</v>
      </c>
      <c r="D262" s="366">
        <v>0</v>
      </c>
      <c r="E262" s="359"/>
      <c r="F262" s="359"/>
      <c r="G262" s="359"/>
      <c r="H262" s="360"/>
      <c r="I262" s="360"/>
      <c r="L262" s="364"/>
    </row>
    <row r="263" spans="2:12" ht="15" customHeight="1" x14ac:dyDescent="0.25">
      <c r="B263" s="367" t="s">
        <v>193</v>
      </c>
      <c r="C263" s="366">
        <f>-ER!E27</f>
        <v>97267081</v>
      </c>
      <c r="D263" s="368">
        <v>0</v>
      </c>
      <c r="E263" s="359"/>
      <c r="F263" s="359"/>
      <c r="G263" s="359"/>
      <c r="H263" s="360"/>
      <c r="I263" s="360"/>
      <c r="L263" s="364"/>
    </row>
    <row r="264" spans="2:12" ht="15" customHeight="1" x14ac:dyDescent="0.25">
      <c r="B264" s="367" t="s">
        <v>194</v>
      </c>
      <c r="C264" s="366">
        <f>-ER!E28</f>
        <v>49124790</v>
      </c>
      <c r="D264" s="368">
        <v>0</v>
      </c>
      <c r="E264" s="359"/>
      <c r="F264" s="359"/>
      <c r="G264" s="359"/>
      <c r="H264" s="360"/>
      <c r="I264" s="360"/>
      <c r="L264" s="364"/>
    </row>
    <row r="265" spans="2:12" ht="15" customHeight="1" x14ac:dyDescent="0.25">
      <c r="B265" s="367" t="s">
        <v>195</v>
      </c>
      <c r="C265" s="366">
        <f>-ER!E29</f>
        <v>34087431.810000002</v>
      </c>
      <c r="D265" s="368">
        <v>0</v>
      </c>
      <c r="E265" s="359"/>
      <c r="F265" s="359"/>
      <c r="G265" s="359"/>
      <c r="H265" s="360"/>
      <c r="I265" s="360"/>
      <c r="L265" s="364"/>
    </row>
    <row r="266" spans="2:12" ht="15" customHeight="1" x14ac:dyDescent="0.25">
      <c r="B266" s="367" t="s">
        <v>196</v>
      </c>
      <c r="C266" s="366">
        <f>-ER!E30</f>
        <v>162987314.7094</v>
      </c>
      <c r="D266" s="368">
        <v>0</v>
      </c>
      <c r="E266" s="359"/>
      <c r="F266" s="359"/>
      <c r="G266" s="359"/>
      <c r="H266" s="360"/>
      <c r="I266" s="360"/>
      <c r="L266" s="364"/>
    </row>
    <row r="267" spans="2:12" ht="15" customHeight="1" x14ac:dyDescent="0.25">
      <c r="B267" s="367" t="s">
        <v>197</v>
      </c>
      <c r="C267" s="366">
        <f>-ER!E31</f>
        <v>399000000</v>
      </c>
      <c r="D267" s="368">
        <v>0</v>
      </c>
      <c r="E267" s="359"/>
      <c r="F267" s="359"/>
      <c r="G267" s="359"/>
      <c r="H267" s="360"/>
      <c r="I267" s="360"/>
      <c r="L267" s="364"/>
    </row>
    <row r="268" spans="2:12" ht="15" customHeight="1" x14ac:dyDescent="0.25">
      <c r="B268" s="367" t="s">
        <v>198</v>
      </c>
      <c r="C268" s="366">
        <f>-ER!E32</f>
        <v>60776665.900000006</v>
      </c>
      <c r="D268" s="368">
        <v>0</v>
      </c>
      <c r="E268" s="359"/>
      <c r="F268" s="359"/>
      <c r="G268" s="359"/>
      <c r="H268" s="360"/>
      <c r="I268" s="360"/>
      <c r="L268" s="364"/>
    </row>
    <row r="269" spans="2:12" ht="15" customHeight="1" x14ac:dyDescent="0.25">
      <c r="B269" s="367" t="s">
        <v>199</v>
      </c>
      <c r="C269" s="366">
        <f>-ER!E33</f>
        <v>230623128.63999999</v>
      </c>
      <c r="D269" s="368">
        <v>0</v>
      </c>
      <c r="E269" s="359"/>
      <c r="F269" s="359"/>
      <c r="G269" s="359"/>
      <c r="H269" s="360"/>
      <c r="I269" s="360"/>
      <c r="L269" s="364"/>
    </row>
    <row r="270" spans="2:12" ht="15" customHeight="1" x14ac:dyDescent="0.25">
      <c r="B270" s="367" t="s">
        <v>200</v>
      </c>
      <c r="C270" s="366">
        <f>-ER!E34</f>
        <v>8315689.0859999992</v>
      </c>
      <c r="D270" s="368">
        <v>0</v>
      </c>
      <c r="E270" s="359"/>
      <c r="F270" s="359"/>
      <c r="G270" s="359"/>
      <c r="H270" s="360"/>
      <c r="I270" s="360"/>
      <c r="L270" s="364"/>
    </row>
    <row r="271" spans="2:12" ht="15" customHeight="1" x14ac:dyDescent="0.25">
      <c r="B271" s="367" t="s">
        <v>201</v>
      </c>
      <c r="C271" s="366">
        <f>-ER!E35</f>
        <v>200327363.61129147</v>
      </c>
      <c r="D271" s="368">
        <v>0</v>
      </c>
      <c r="E271" s="359"/>
      <c r="F271" s="359"/>
      <c r="G271" s="359"/>
      <c r="H271" s="360"/>
      <c r="I271" s="360"/>
      <c r="L271" s="364"/>
    </row>
    <row r="272" spans="2:12" ht="15" customHeight="1" x14ac:dyDescent="0.25">
      <c r="B272" s="369" t="s">
        <v>202</v>
      </c>
      <c r="C272" s="366">
        <f>-ER!E36</f>
        <v>63136855</v>
      </c>
      <c r="D272" s="368">
        <v>0</v>
      </c>
      <c r="E272" s="359"/>
      <c r="F272" s="359"/>
      <c r="G272" s="359"/>
      <c r="H272" s="360"/>
      <c r="I272" s="360"/>
      <c r="L272" s="364"/>
    </row>
    <row r="273" spans="2:12" ht="15" customHeight="1" thickBot="1" x14ac:dyDescent="0.3">
      <c r="B273" s="370" t="s">
        <v>102</v>
      </c>
      <c r="C273" s="371">
        <f>SUM(C262:C272)</f>
        <v>1895143779.7566915</v>
      </c>
      <c r="D273" s="371">
        <f>SUM(D262:D272)</f>
        <v>0</v>
      </c>
      <c r="E273" s="359"/>
      <c r="F273" s="359"/>
      <c r="G273" s="359"/>
      <c r="H273" s="360"/>
      <c r="I273" s="360"/>
      <c r="L273" s="358"/>
    </row>
    <row r="274" spans="2:12" ht="13.2" customHeight="1" x14ac:dyDescent="0.25">
      <c r="C274" s="103">
        <f>+ER!E25+C273</f>
        <v>0</v>
      </c>
      <c r="D274" s="349"/>
    </row>
    <row r="276" spans="2:12" x14ac:dyDescent="0.25">
      <c r="B276" s="75" t="s">
        <v>464</v>
      </c>
      <c r="C276" s="75"/>
      <c r="D276" s="75"/>
      <c r="E276" s="75"/>
      <c r="F276" s="75"/>
      <c r="G276" s="75"/>
      <c r="H276" s="75"/>
      <c r="I276" s="75"/>
      <c r="J276" s="75"/>
    </row>
    <row r="277" spans="2:12" x14ac:dyDescent="0.25">
      <c r="B277" s="356" t="s">
        <v>308</v>
      </c>
      <c r="C277" s="356"/>
      <c r="D277" s="356"/>
      <c r="E277" s="356"/>
      <c r="F277" s="356"/>
      <c r="G277" s="356"/>
      <c r="H277" s="356"/>
      <c r="I277" s="356"/>
      <c r="J277" s="356"/>
      <c r="K277" s="357"/>
      <c r="L277" s="356"/>
    </row>
    <row r="278" spans="2:12" x14ac:dyDescent="0.25">
      <c r="B278" s="247"/>
      <c r="C278" s="247"/>
      <c r="D278" s="372"/>
      <c r="E278" s="372"/>
      <c r="F278" s="372"/>
      <c r="G278" s="372"/>
      <c r="H278" s="247"/>
      <c r="I278" s="420" t="s">
        <v>310</v>
      </c>
      <c r="J278" s="420"/>
      <c r="K278" s="357"/>
    </row>
    <row r="279" spans="2:12" x14ac:dyDescent="0.25">
      <c r="B279" s="79" t="s">
        <v>465</v>
      </c>
      <c r="H279" s="76"/>
      <c r="I279" s="237">
        <f>+'Nota II'!I181</f>
        <v>45199</v>
      </c>
      <c r="J279" s="237">
        <f>+ER!F8</f>
        <v>44834</v>
      </c>
      <c r="K279" s="357"/>
    </row>
    <row r="280" spans="2:12" x14ac:dyDescent="0.25">
      <c r="B280" s="373" t="s">
        <v>466</v>
      </c>
      <c r="D280" s="16" t="s">
        <v>314</v>
      </c>
      <c r="H280" s="76"/>
      <c r="I280" s="78">
        <v>811591</v>
      </c>
      <c r="J280" s="76"/>
      <c r="K280" s="76"/>
    </row>
    <row r="281" spans="2:12" x14ac:dyDescent="0.25">
      <c r="B281" s="373" t="s">
        <v>467</v>
      </c>
      <c r="H281" s="76"/>
      <c r="I281" s="266">
        <f>+ER!E46</f>
        <v>-8028498.6899999864</v>
      </c>
      <c r="J281" s="374">
        <v>0</v>
      </c>
      <c r="K281" s="357"/>
    </row>
    <row r="282" spans="2:12" x14ac:dyDescent="0.25">
      <c r="B282" s="79" t="s">
        <v>468</v>
      </c>
      <c r="H282" s="76"/>
      <c r="I282" s="375">
        <f>SUM(I280:I281)</f>
        <v>-7216907.6899999864</v>
      </c>
      <c r="J282" s="375">
        <f>SUM(J280:J281)</f>
        <v>0</v>
      </c>
      <c r="K282" s="357"/>
    </row>
    <row r="283" spans="2:12" x14ac:dyDescent="0.25">
      <c r="B283" s="79" t="s">
        <v>469</v>
      </c>
      <c r="H283" s="76"/>
      <c r="I283" s="376"/>
      <c r="J283" s="376"/>
      <c r="K283" s="357"/>
    </row>
    <row r="284" spans="2:12" x14ac:dyDescent="0.25">
      <c r="B284" s="373" t="s">
        <v>467</v>
      </c>
      <c r="H284" s="76"/>
      <c r="I284" s="377">
        <f>+ER!E49</f>
        <v>0</v>
      </c>
      <c r="J284" s="377">
        <v>0</v>
      </c>
      <c r="K284" s="357"/>
    </row>
    <row r="285" spans="2:12" x14ac:dyDescent="0.25">
      <c r="B285" s="373" t="s">
        <v>212</v>
      </c>
      <c r="H285" s="76"/>
      <c r="I285" s="377">
        <v>-86799088.733599991</v>
      </c>
      <c r="J285" s="377">
        <v>0</v>
      </c>
      <c r="K285" s="357"/>
    </row>
    <row r="286" spans="2:12" x14ac:dyDescent="0.25">
      <c r="B286" s="79" t="s">
        <v>468</v>
      </c>
      <c r="H286" s="76"/>
      <c r="I286" s="376">
        <f>+I285+I284</f>
        <v>-86799088.733599991</v>
      </c>
      <c r="J286" s="376">
        <f>+J285+J284</f>
        <v>0</v>
      </c>
      <c r="K286" s="357"/>
    </row>
    <row r="287" spans="2:12" ht="14.4" thickBot="1" x14ac:dyDescent="0.3">
      <c r="B287" s="79" t="s">
        <v>470</v>
      </c>
      <c r="H287" s="76"/>
      <c r="I287" s="355">
        <f>+I282+I286</f>
        <v>-94015996.423599973</v>
      </c>
      <c r="J287" s="355">
        <f>+J282+J286</f>
        <v>0</v>
      </c>
      <c r="K287" s="357"/>
    </row>
    <row r="288" spans="2:12" ht="14.4" thickTop="1" x14ac:dyDescent="0.25">
      <c r="I288" s="378">
        <f>+ER!E43-I287</f>
        <v>0</v>
      </c>
      <c r="J288" s="378">
        <f>+ER!F43-J282</f>
        <v>0</v>
      </c>
      <c r="K288" s="357"/>
    </row>
    <row r="289" spans="2:12" x14ac:dyDescent="0.25">
      <c r="I289" s="379"/>
      <c r="J289" s="379"/>
      <c r="K289" s="357"/>
    </row>
    <row r="290" spans="2:12" x14ac:dyDescent="0.25">
      <c r="B290" s="75" t="s">
        <v>471</v>
      </c>
      <c r="C290" s="75"/>
      <c r="D290" s="75"/>
      <c r="E290" s="75"/>
      <c r="F290" s="75"/>
      <c r="G290" s="75"/>
      <c r="H290" s="75"/>
      <c r="I290" s="75"/>
      <c r="J290" s="75"/>
    </row>
    <row r="291" spans="2:12" x14ac:dyDescent="0.25">
      <c r="B291" s="356" t="s">
        <v>472</v>
      </c>
      <c r="C291" s="356"/>
      <c r="D291" s="356"/>
      <c r="E291" s="356"/>
      <c r="F291" s="356"/>
      <c r="G291" s="356"/>
      <c r="H291" s="356"/>
      <c r="I291" s="356"/>
      <c r="J291" s="356"/>
      <c r="K291" s="357"/>
      <c r="L291" s="356"/>
    </row>
    <row r="292" spans="2:12" x14ac:dyDescent="0.25">
      <c r="B292" s="247"/>
      <c r="C292" s="247"/>
      <c r="D292" s="372"/>
      <c r="E292" s="372"/>
      <c r="F292" s="372"/>
      <c r="G292" s="372"/>
      <c r="H292" s="247"/>
      <c r="I292" s="420" t="s">
        <v>310</v>
      </c>
      <c r="J292" s="420"/>
      <c r="K292" s="357"/>
    </row>
    <row r="293" spans="2:12" x14ac:dyDescent="0.25">
      <c r="B293" s="79" t="s">
        <v>473</v>
      </c>
      <c r="H293" s="76"/>
      <c r="I293" s="237">
        <f>+I279</f>
        <v>45199</v>
      </c>
      <c r="J293" s="237">
        <v>44926</v>
      </c>
      <c r="K293" s="357"/>
    </row>
    <row r="294" spans="2:12" x14ac:dyDescent="0.25">
      <c r="B294" s="76" t="s">
        <v>474</v>
      </c>
      <c r="D294" s="16" t="s">
        <v>475</v>
      </c>
      <c r="E294" s="16"/>
      <c r="F294" s="16"/>
      <c r="G294" s="16"/>
      <c r="H294" s="76"/>
      <c r="I294" s="380">
        <f>+SUM(I11:I19)</f>
        <v>73069922.540900826</v>
      </c>
      <c r="J294" s="374">
        <v>0</v>
      </c>
      <c r="K294" s="357"/>
    </row>
    <row r="295" spans="2:12" x14ac:dyDescent="0.25">
      <c r="B295" s="76" t="s">
        <v>476</v>
      </c>
      <c r="D295" s="16" t="s">
        <v>477</v>
      </c>
      <c r="E295" s="16"/>
      <c r="F295" s="16"/>
      <c r="G295" s="16"/>
      <c r="H295" s="76"/>
      <c r="I295" s="380">
        <f>+G46</f>
        <v>6506391952</v>
      </c>
      <c r="J295" s="374"/>
      <c r="K295" s="357"/>
    </row>
    <row r="296" spans="2:12" x14ac:dyDescent="0.25">
      <c r="B296" s="79" t="s">
        <v>478</v>
      </c>
      <c r="H296" s="76"/>
      <c r="I296" s="375">
        <f>SUM(I294:I295)</f>
        <v>6579461874.5409012</v>
      </c>
      <c r="J296" s="375">
        <f>+J294</f>
        <v>0</v>
      </c>
      <c r="K296" s="357"/>
    </row>
    <row r="297" spans="2:12" x14ac:dyDescent="0.25">
      <c r="B297" s="79"/>
      <c r="H297" s="76"/>
      <c r="I297" s="381"/>
      <c r="J297" s="381"/>
      <c r="K297" s="357"/>
    </row>
    <row r="298" spans="2:12" x14ac:dyDescent="0.25">
      <c r="B298" s="79" t="s">
        <v>479</v>
      </c>
      <c r="H298" s="76"/>
      <c r="I298" s="237">
        <f>+I293</f>
        <v>45199</v>
      </c>
      <c r="J298" s="237">
        <v>44926</v>
      </c>
      <c r="K298" s="357"/>
    </row>
    <row r="299" spans="2:12" x14ac:dyDescent="0.25">
      <c r="B299" s="76" t="s">
        <v>480</v>
      </c>
      <c r="D299" s="16" t="s">
        <v>481</v>
      </c>
      <c r="E299" s="16"/>
      <c r="F299" s="16"/>
      <c r="G299" s="16"/>
      <c r="H299" s="76"/>
      <c r="I299" s="380">
        <f>+I191+I193</f>
        <v>1711453623.6905999</v>
      </c>
      <c r="J299" s="374">
        <v>0</v>
      </c>
      <c r="K299" s="357"/>
    </row>
    <row r="300" spans="2:12" x14ac:dyDescent="0.25">
      <c r="B300" s="79" t="s">
        <v>482</v>
      </c>
      <c r="H300" s="76"/>
      <c r="I300" s="375">
        <f>SUM(I299:I299)</f>
        <v>1711453623.6905999</v>
      </c>
      <c r="J300" s="375">
        <f>+J299</f>
        <v>0</v>
      </c>
      <c r="K300" s="357"/>
    </row>
    <row r="301" spans="2:12" ht="14.4" thickBot="1" x14ac:dyDescent="0.3">
      <c r="B301" s="79" t="s">
        <v>483</v>
      </c>
      <c r="H301" s="76"/>
      <c r="I301" s="355">
        <f>+I296-I300</f>
        <v>4868008250.8503017</v>
      </c>
      <c r="J301" s="355">
        <f>+J296-J300</f>
        <v>0</v>
      </c>
      <c r="K301" s="357"/>
    </row>
    <row r="302" spans="2:12" ht="14.4" thickTop="1" x14ac:dyDescent="0.25">
      <c r="B302" s="79"/>
      <c r="H302" s="76"/>
      <c r="I302" s="376"/>
      <c r="J302" s="376"/>
      <c r="K302" s="357"/>
    </row>
    <row r="303" spans="2:12" x14ac:dyDescent="0.25">
      <c r="B303" s="427" t="s">
        <v>484</v>
      </c>
      <c r="C303" s="427"/>
      <c r="H303" s="76"/>
      <c r="I303" s="376"/>
      <c r="J303" s="376"/>
      <c r="K303" s="357"/>
    </row>
    <row r="304" spans="2:12" x14ac:dyDescent="0.25">
      <c r="B304" s="382"/>
      <c r="C304" s="382"/>
      <c r="H304" s="76"/>
      <c r="I304" s="420" t="s">
        <v>310</v>
      </c>
      <c r="J304" s="420"/>
      <c r="K304" s="357"/>
    </row>
    <row r="305" spans="2:11" x14ac:dyDescent="0.25">
      <c r="B305" s="64" t="s">
        <v>485</v>
      </c>
      <c r="C305" s="382"/>
      <c r="H305" s="76"/>
      <c r="I305" s="237">
        <f>+I298</f>
        <v>45199</v>
      </c>
      <c r="J305" s="237">
        <f>+J279</f>
        <v>44834</v>
      </c>
      <c r="K305" s="357"/>
    </row>
    <row r="306" spans="2:11" x14ac:dyDescent="0.25">
      <c r="B306" s="64" t="s">
        <v>95</v>
      </c>
      <c r="C306" s="382"/>
      <c r="D306" s="382"/>
      <c r="E306" s="382"/>
      <c r="F306" s="382"/>
      <c r="G306" s="382"/>
      <c r="H306" s="382"/>
      <c r="I306" s="382"/>
      <c r="J306" s="382"/>
      <c r="K306" s="382"/>
    </row>
    <row r="307" spans="2:11" x14ac:dyDescent="0.25">
      <c r="B307" s="71" t="s">
        <v>453</v>
      </c>
      <c r="C307" s="382"/>
      <c r="D307" s="16" t="s">
        <v>486</v>
      </c>
      <c r="H307" s="76"/>
      <c r="I307" s="377">
        <f>+I242</f>
        <v>181130741</v>
      </c>
      <c r="J307" s="377">
        <v>0</v>
      </c>
      <c r="K307" s="357"/>
    </row>
    <row r="308" spans="2:11" x14ac:dyDescent="0.25">
      <c r="B308" s="71" t="s">
        <v>454</v>
      </c>
      <c r="C308" s="382"/>
      <c r="D308" s="16" t="s">
        <v>486</v>
      </c>
      <c r="H308" s="76"/>
      <c r="I308" s="377">
        <f t="shared" ref="I308:I310" si="6">+I243</f>
        <v>41369472.730000004</v>
      </c>
      <c r="J308" s="377">
        <v>0</v>
      </c>
      <c r="K308" s="357"/>
    </row>
    <row r="309" spans="2:11" x14ac:dyDescent="0.25">
      <c r="B309" s="350" t="s">
        <v>455</v>
      </c>
      <c r="D309" s="16" t="s">
        <v>486</v>
      </c>
      <c r="H309" s="76"/>
      <c r="I309" s="377">
        <f t="shared" si="6"/>
        <v>382394963.88119984</v>
      </c>
      <c r="J309" s="377">
        <v>0</v>
      </c>
      <c r="K309" s="357"/>
    </row>
    <row r="310" spans="2:11" x14ac:dyDescent="0.25">
      <c r="B310" s="350" t="s">
        <v>456</v>
      </c>
      <c r="D310" s="16" t="s">
        <v>486</v>
      </c>
      <c r="H310" s="76"/>
      <c r="I310" s="377">
        <f t="shared" si="6"/>
        <v>36800357</v>
      </c>
      <c r="J310" s="377">
        <v>0</v>
      </c>
      <c r="K310" s="357"/>
    </row>
    <row r="311" spans="2:11" x14ac:dyDescent="0.25">
      <c r="B311" s="373" t="s">
        <v>466</v>
      </c>
      <c r="D311" s="16"/>
      <c r="H311" s="76"/>
      <c r="I311" s="377">
        <v>811591</v>
      </c>
      <c r="J311" s="377">
        <v>0</v>
      </c>
      <c r="K311" s="357"/>
    </row>
    <row r="312" spans="2:11" x14ac:dyDescent="0.25">
      <c r="H312" s="76"/>
      <c r="I312" s="375">
        <f>SUM(I307:I311)</f>
        <v>642507125.61119986</v>
      </c>
      <c r="J312" s="375">
        <f>SUM(J307:J311)</f>
        <v>0</v>
      </c>
      <c r="K312" s="357"/>
    </row>
    <row r="313" spans="2:11" x14ac:dyDescent="0.25">
      <c r="B313" s="305" t="s">
        <v>487</v>
      </c>
      <c r="H313" s="76"/>
      <c r="I313" s="376"/>
      <c r="J313" s="376"/>
      <c r="K313" s="357"/>
    </row>
    <row r="314" spans="2:11" x14ac:dyDescent="0.25">
      <c r="B314" s="64" t="s">
        <v>95</v>
      </c>
      <c r="H314" s="76"/>
      <c r="I314" s="376"/>
      <c r="J314" s="376"/>
      <c r="K314" s="357"/>
    </row>
    <row r="315" spans="2:11" x14ac:dyDescent="0.25">
      <c r="B315" s="350" t="s">
        <v>488</v>
      </c>
      <c r="D315" s="16" t="s">
        <v>489</v>
      </c>
      <c r="H315" s="76"/>
      <c r="I315" s="377">
        <v>86799088.733599991</v>
      </c>
      <c r="J315" s="377">
        <v>0</v>
      </c>
      <c r="K315" s="357"/>
    </row>
    <row r="316" spans="2:11" x14ac:dyDescent="0.25">
      <c r="B316" s="350" t="s">
        <v>200</v>
      </c>
      <c r="D316" s="16" t="s">
        <v>489</v>
      </c>
      <c r="H316" s="76"/>
      <c r="I316" s="383">
        <v>2156478.2599999998</v>
      </c>
      <c r="J316" s="383">
        <v>0</v>
      </c>
      <c r="K316" s="357"/>
    </row>
    <row r="317" spans="2:11" x14ac:dyDescent="0.25">
      <c r="B317" s="350"/>
      <c r="H317" s="76"/>
      <c r="I317" s="376">
        <f>SUM(I315:I316)</f>
        <v>88955566.993599996</v>
      </c>
      <c r="J317" s="376">
        <f>SUM(J315:J316)</f>
        <v>0</v>
      </c>
      <c r="K317" s="357"/>
    </row>
    <row r="318" spans="2:11" x14ac:dyDescent="0.25">
      <c r="B318" s="79"/>
      <c r="H318" s="76"/>
      <c r="I318" s="376"/>
      <c r="J318" s="376"/>
      <c r="K318" s="357"/>
    </row>
    <row r="319" spans="2:11" x14ac:dyDescent="0.25">
      <c r="B319" s="75" t="s">
        <v>490</v>
      </c>
      <c r="C319" s="75"/>
      <c r="D319" s="75"/>
      <c r="E319" s="75"/>
      <c r="F319" s="75"/>
      <c r="G319" s="75"/>
      <c r="H319" s="75"/>
      <c r="I319" s="75"/>
      <c r="J319" s="75"/>
    </row>
    <row r="320" spans="2:11" ht="6" customHeight="1" x14ac:dyDescent="0.25"/>
    <row r="321" spans="2:12" x14ac:dyDescent="0.25">
      <c r="B321" s="71" t="s">
        <v>491</v>
      </c>
    </row>
    <row r="323" spans="2:12" x14ac:dyDescent="0.25">
      <c r="B323" s="71" t="s">
        <v>492</v>
      </c>
    </row>
    <row r="325" spans="2:12" x14ac:dyDescent="0.25">
      <c r="B325" s="421" t="s">
        <v>493</v>
      </c>
      <c r="C325" s="421"/>
      <c r="D325" s="421"/>
      <c r="E325" s="421"/>
      <c r="F325" s="421"/>
      <c r="G325" s="421"/>
      <c r="H325" s="421"/>
      <c r="I325" s="421"/>
      <c r="J325" s="421"/>
    </row>
    <row r="326" spans="2:12" x14ac:dyDescent="0.25">
      <c r="K326" s="246"/>
    </row>
    <row r="328" spans="2:12" x14ac:dyDescent="0.25">
      <c r="B328" s="384" t="s">
        <v>494</v>
      </c>
      <c r="C328" s="384" t="s">
        <v>495</v>
      </c>
      <c r="D328" s="422" t="s">
        <v>496</v>
      </c>
      <c r="E328" s="422"/>
      <c r="F328" s="422"/>
      <c r="G328" s="422"/>
      <c r="H328" s="422"/>
      <c r="I328" s="384" t="s">
        <v>497</v>
      </c>
      <c r="J328" s="384" t="s">
        <v>498</v>
      </c>
    </row>
    <row r="329" spans="2:12" s="179" customFormat="1" ht="24" customHeight="1" x14ac:dyDescent="0.25">
      <c r="B329" s="385">
        <v>44992</v>
      </c>
      <c r="C329" s="386" t="s">
        <v>499</v>
      </c>
      <c r="D329" s="423" t="s">
        <v>500</v>
      </c>
      <c r="E329" s="423"/>
      <c r="F329" s="423"/>
      <c r="G329" s="423"/>
      <c r="H329" s="423"/>
      <c r="I329" s="179" t="s">
        <v>501</v>
      </c>
      <c r="J329" s="385">
        <v>45362</v>
      </c>
      <c r="K329" s="233"/>
      <c r="L329" s="387"/>
    </row>
    <row r="330" spans="2:12" s="179" customFormat="1" x14ac:dyDescent="0.25">
      <c r="B330" s="385">
        <v>44992</v>
      </c>
      <c r="C330" s="386" t="s">
        <v>502</v>
      </c>
      <c r="D330" s="423" t="s">
        <v>500</v>
      </c>
      <c r="E330" s="423"/>
      <c r="F330" s="423"/>
      <c r="G330" s="423"/>
      <c r="H330" s="423"/>
      <c r="I330" s="179" t="s">
        <v>503</v>
      </c>
      <c r="J330" s="385">
        <v>45362</v>
      </c>
      <c r="K330" s="233"/>
    </row>
    <row r="331" spans="2:12" s="179" customFormat="1" ht="6" customHeight="1" x14ac:dyDescent="0.25">
      <c r="B331" s="385"/>
      <c r="C331" s="386"/>
      <c r="J331" s="385"/>
      <c r="K331" s="233"/>
    </row>
    <row r="332" spans="2:12" x14ac:dyDescent="0.25">
      <c r="B332" s="75" t="s">
        <v>504</v>
      </c>
      <c r="C332" s="75"/>
      <c r="D332" s="75"/>
      <c r="E332" s="75"/>
      <c r="F332" s="75"/>
      <c r="G332" s="75"/>
      <c r="H332" s="75"/>
      <c r="I332" s="75"/>
      <c r="J332" s="75"/>
    </row>
    <row r="333" spans="2:12" ht="6" customHeight="1" x14ac:dyDescent="0.25">
      <c r="B333" s="418"/>
      <c r="C333" s="418"/>
      <c r="D333" s="418"/>
      <c r="E333" s="418"/>
      <c r="F333" s="418"/>
      <c r="G333" s="418"/>
      <c r="H333" s="418"/>
      <c r="I333" s="418"/>
      <c r="J333" s="418"/>
    </row>
    <row r="334" spans="2:12" ht="33.6" customHeight="1" x14ac:dyDescent="0.25">
      <c r="B334" s="417" t="s">
        <v>505</v>
      </c>
      <c r="C334" s="417"/>
      <c r="D334" s="417"/>
      <c r="E334" s="417"/>
      <c r="F334" s="417"/>
      <c r="G334" s="417"/>
      <c r="H334" s="417"/>
      <c r="I334" s="417"/>
      <c r="J334" s="417"/>
      <c r="L334" s="108"/>
    </row>
    <row r="335" spans="2:12" ht="6" customHeight="1" x14ac:dyDescent="0.25"/>
    <row r="337" spans="2:12" x14ac:dyDescent="0.25">
      <c r="B337" s="399" t="s">
        <v>506</v>
      </c>
      <c r="C337" s="399"/>
      <c r="D337" s="399"/>
      <c r="E337" s="399"/>
      <c r="F337" s="399"/>
      <c r="G337" s="399"/>
      <c r="H337" s="399"/>
      <c r="I337" s="399"/>
      <c r="J337" s="399"/>
    </row>
    <row r="338" spans="2:12" x14ac:dyDescent="0.25">
      <c r="B338" s="418"/>
      <c r="C338" s="418"/>
      <c r="D338" s="418"/>
      <c r="E338" s="418"/>
      <c r="F338" s="418"/>
      <c r="G338" s="418"/>
      <c r="H338" s="418"/>
      <c r="I338" s="418"/>
      <c r="J338" s="418"/>
    </row>
    <row r="339" spans="2:12" ht="28.2" customHeight="1" x14ac:dyDescent="0.25">
      <c r="B339" s="419" t="s">
        <v>507</v>
      </c>
      <c r="C339" s="419"/>
      <c r="D339" s="419"/>
      <c r="E339" s="419"/>
      <c r="F339" s="419"/>
      <c r="G339" s="419"/>
      <c r="H339" s="419"/>
      <c r="I339" s="419"/>
      <c r="J339" s="419"/>
    </row>
    <row r="341" spans="2:12" x14ac:dyDescent="0.25">
      <c r="L341" s="388"/>
    </row>
  </sheetData>
  <autoFilter ref="A43:Q63" xr:uid="{00000000-0009-0000-0000-000007000000}"/>
  <mergeCells count="69">
    <mergeCell ref="B3:J3"/>
    <mergeCell ref="B4:J4"/>
    <mergeCell ref="B41:G41"/>
    <mergeCell ref="H41:J41"/>
    <mergeCell ref="B42:B43"/>
    <mergeCell ref="C42:C43"/>
    <mergeCell ref="D42:D43"/>
    <mergeCell ref="E42:F42"/>
    <mergeCell ref="G42:G43"/>
    <mergeCell ref="H42:H43"/>
    <mergeCell ref="I42:I43"/>
    <mergeCell ref="J42:J43"/>
    <mergeCell ref="B71:G71"/>
    <mergeCell ref="H71:J71"/>
    <mergeCell ref="B72:B73"/>
    <mergeCell ref="C72:C73"/>
    <mergeCell ref="D72:D73"/>
    <mergeCell ref="E72:E73"/>
    <mergeCell ref="G72:G73"/>
    <mergeCell ref="H72:H73"/>
    <mergeCell ref="I72:I73"/>
    <mergeCell ref="J72:J73"/>
    <mergeCell ref="B80:B81"/>
    <mergeCell ref="C80:C81"/>
    <mergeCell ref="D80:D81"/>
    <mergeCell ref="E80:F80"/>
    <mergeCell ref="G80:G81"/>
    <mergeCell ref="B103:B104"/>
    <mergeCell ref="C103:C104"/>
    <mergeCell ref="D103:D104"/>
    <mergeCell ref="B120:B121"/>
    <mergeCell ref="C120:C121"/>
    <mergeCell ref="D120:D121"/>
    <mergeCell ref="D190:H190"/>
    <mergeCell ref="E120:E121"/>
    <mergeCell ref="I129:J129"/>
    <mergeCell ref="I136:J136"/>
    <mergeCell ref="I149:J149"/>
    <mergeCell ref="C157:D157"/>
    <mergeCell ref="C158:H158"/>
    <mergeCell ref="I158:M158"/>
    <mergeCell ref="N159:O159"/>
    <mergeCell ref="I171:J171"/>
    <mergeCell ref="I180:J180"/>
    <mergeCell ref="D181:H181"/>
    <mergeCell ref="I189:J189"/>
    <mergeCell ref="B303:C303"/>
    <mergeCell ref="I201:J201"/>
    <mergeCell ref="I212:J212"/>
    <mergeCell ref="B214:B215"/>
    <mergeCell ref="C214:C215"/>
    <mergeCell ref="D214:D215"/>
    <mergeCell ref="E214:E215"/>
    <mergeCell ref="G214:G215"/>
    <mergeCell ref="I227:J227"/>
    <mergeCell ref="B259:C259"/>
    <mergeCell ref="B261:D261"/>
    <mergeCell ref="I278:J278"/>
    <mergeCell ref="I292:J292"/>
    <mergeCell ref="B334:J334"/>
    <mergeCell ref="B337:J337"/>
    <mergeCell ref="B338:J338"/>
    <mergeCell ref="B339:J339"/>
    <mergeCell ref="I304:J304"/>
    <mergeCell ref="B325:J325"/>
    <mergeCell ref="D328:H328"/>
    <mergeCell ref="D329:H329"/>
    <mergeCell ref="D330:H330"/>
    <mergeCell ref="B333:J333"/>
  </mergeCells>
  <dataValidations count="1">
    <dataValidation type="list" allowBlank="1" showInputMessage="1" showErrorMessage="1" sqref="C182:C184 C191:C195" xr:uid="{7B86E7F6-1E8C-4DCF-88FC-F97B00A1CF83}">
      <formula1>#REF!</formula1>
    </dataValidation>
  </dataValidations>
  <hyperlinks>
    <hyperlink ref="I1" location="BG!A1" display="BG" xr:uid="{193F7A8B-B66E-474F-93F8-526E62970360}"/>
  </hyperlinks>
  <printOptions horizontalCentered="1"/>
  <pageMargins left="0.39370078740157483" right="0.39370078740157483" top="0.74803149606299213" bottom="0.74803149606299213" header="0.31496062992125984" footer="0.31496062992125984"/>
  <pageSetup paperSize="9" scale="60" orientation="portrait"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lHntBririuK7WHm2GIklpIGqVGUNKi8iS8YZxNUf3wc=</DigestValue>
    </Reference>
    <Reference Type="http://www.w3.org/2000/09/xmldsig#Object" URI="#idOfficeObject">
      <DigestMethod Algorithm="http://www.w3.org/2001/04/xmlenc#sha256"/>
      <DigestValue>s7QDtX8WCNo9moFM7r/rQ+vGSQuWus8PcXyndvct8O8=</DigestValue>
    </Reference>
    <Reference Type="http://uri.etsi.org/01903#SignedProperties" URI="#idSignedProperties">
      <Transforms>
        <Transform Algorithm="http://www.w3.org/TR/2001/REC-xml-c14n-20010315"/>
      </Transforms>
      <DigestMethod Algorithm="http://www.w3.org/2001/04/xmlenc#sha256"/>
      <DigestValue>jsv441wiBqzq5HmMF0cc9tK1ry0shIwWLKD61o3xIug=</DigestValue>
    </Reference>
  </SignedInfo>
  <SignatureValue>NFAy4hyT53mpo91fFG3NMZ2dl6dhO9+C56iIMv3DfnmYp9QQf8T/RkocMmagId9bg+UV2c8f1tpG
ViZfg4TiNlLTFzKavQcl4BG28cSdAH7uzLfrGL84K7UniZIoLQMmGEeNrGNw+mh+9+UL4x2dbRNV
/6x0SlKY6O2KW1g6sfWlMAYgqPPzmaCcjxPNpJcKjARfrfUXuwAIArPwYL5gFeq9KD8Fbj0NpaAV
gzmxSncrPcgcQDA7ptSAYI8/Ab0Z5yrzlkGsnKIYt5WIC968Jmvc+QNh2X2JSa1ju7Vh4IH90Mr8
GeTJjKa6PZadkxtEjr16xBMSMd9wyhN++A9WMA==</SignatureValue>
  <KeyInfo>
    <X509Data>
      <X509Certificate>MIID8jCCAtqgAwIBAgIQNxWOWdC0ZZlIEKe4VkwsujANBgkqhkiG9w0BAQsFADB4MXYwEQYKCZImiZPyLGQBGRYDbmV0MBUGCgmSJomT8ixkARkWB3dpbmRvd3MwHQYDVQQDExZNUy1Pcmdhbml6YXRpb24tQWNjZXNzMCsGA1UECxMkODJkYmFjYTQtM2U4MS00NmNhLTljNzMtMDk1MGMxZWFjYTk3MB4XDTIyMTAxMTEzMTc0M1oXDTMyMTAxMTEzNDc0M1owLzEtMCsGA1UEAxMkNjQ3M2VjZGMtMGFmYS00ZmQ4LWEyMmUtYjM4MDFmYzRkYzZiMIIBIjANBgkqhkiG9w0BAQEFAAOCAQ8AMIIBCgKCAQEAyW6rtnal9T4qNIRFxlDJl41np8KChjQcJl3dox27d+agnKPkrdI6oT+D+xY66knase8nZ5QtGwKDTmeC8F6ckc2jTainBmO2PNbwKLUczKfKOSnB+WjJL2uhI62f82Wrb6Ni1p8u8MlRV90ZFIIQ5E5RHYpwNsrQHwXU013m9j6W2pzkaClYWgqoB3KVfd3REUNpRELpc8E3LzGE6cUOZNPE/4uqEEYdzq6kb7AzD9ITsYnB4p71w1yXjBdZntF+oTKG1wIb99EHiZmPVKlIzKVeZU53HJvrfYj1ab9PZx0TqN+VmorIgCSMeTiwsewojknt+ZQQlzqkF0kT0pU9swIDAQABo4HAMIG9MAwGA1UdEwEB/wQCMAAwFgYDVR0lAQH/BAwwCgYIKwYBBQUHAwIwIgYLKoZIhvcUAQWCHAIEEwSBENzsc2T6CthPoi6zgB/E3GswIgYLKoZIhvcUAQWCHAMEEwSBEA2S6ut5xMFDvfOtk4ITW4gwIgYLKoZIhvcUAQWCHAUEEwSBEAbY9etnPKNPuoMfS+Ni3WowFAYLKoZIhvcUAQWCHAgEBQSBAlNBMBMGCyqGSIb3FAEFghwHBAQEgQEwMA0GCSqGSIb3DQEBCwUAA4IBAQCdAEKfFq7hP1KISa0y3SvMX+Dpeofvk2Ck7ntPJBPCmtgL1kbokRRtuqgH9qn7IkGc7NT19XYICVPLbA9kUCCKmP6H8uBMNYqJ+ss7jVYhDvfQraHU1JPXcX8Lth0zQ/4AwJwCgG2zWOQyeJkNhui54PTEu1nNv+rjJCAFF+DKmwo89n6T3jdq+9YN7kBsUnVYOCZLR6OZB+WDrgGwmcx+V3Z3QJC6sYVGYtb8HEJCTv6GNMvfn0b5ZyMons1QXcKWIrmFvS34rt+Gy3rfJMiNAWqYr6sOPbjvo/4OHDFXUI/wumCrMXZB67SseHckyeLRnTuNnXxSt77zZyh3roB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yJwgcI1afmwRQsGnlaJmFREqgUGI1+VxJc/2wJXPev8=</DigestValue>
      </Reference>
      <Reference URI="/xl/comments1.xml?ContentType=application/vnd.openxmlformats-officedocument.spreadsheetml.comments+xml">
        <DigestMethod Algorithm="http://www.w3.org/2001/04/xmlenc#sha256"/>
        <DigestValue>LdKIFrgiwDyerT9REIosvKdlFt90VWXihBGympIQ47A=</DigestValue>
      </Reference>
      <Reference URI="/xl/drawings/vmlDrawing1.vml?ContentType=application/vnd.openxmlformats-officedocument.vmlDrawing">
        <DigestMethod Algorithm="http://www.w3.org/2001/04/xmlenc#sha256"/>
        <DigestValue>iEN9ki9T/7jqruDjhSQ9j6IB95O/1YyfqsOLa5fL2o8=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hqnMLvZ6XBY2fH1KhK00vJXWuxlSZRWkoKrdKDrIF2Q=</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Y3mgdDkpEgwmmN6rIwEaSkYUvsIoYGw3mkEPpxKEV9c=</DigestValue>
      </Reference>
      <Reference URI="/xl/styles.xml?ContentType=application/vnd.openxmlformats-officedocument.spreadsheetml.styles+xml">
        <DigestMethod Algorithm="http://www.w3.org/2001/04/xmlenc#sha256"/>
        <DigestValue>X5jvqNAuxadM4exZCaumKanlIVmSmMBf4lrR60M4olQ=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q34IiItIfFsv0YaFVauGfHTC0kDpwWROThPmZxkP5Eg=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9t1TBZCioMaksMY6Qnii+YKrtNBPGaiYFHZ7PAhKhpo=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FXda0KJ70rVBEHRIyIf7GfMp/e9GgMGiQziTO+bEYFE=</DigestValue>
      </Reference>
      <Reference URI="/xl/worksheets/sheet1.xml?ContentType=application/vnd.openxmlformats-officedocument.spreadsheetml.worksheet+xml">
        <DigestMethod Algorithm="http://www.w3.org/2001/04/xmlenc#sha256"/>
        <DigestValue>q3bbBkdkFAo9qCqBFSAiXuEJePk8WTJhLJ/qQANl4tw=</DigestValue>
      </Reference>
      <Reference URI="/xl/worksheets/sheet2.xml?ContentType=application/vnd.openxmlformats-officedocument.spreadsheetml.worksheet+xml">
        <DigestMethod Algorithm="http://www.w3.org/2001/04/xmlenc#sha256"/>
        <DigestValue>Srwj7srem7+guZoHNyaosMuG2ZgqRDe3hu5oqm2ZhYQ=</DigestValue>
      </Reference>
      <Reference URI="/xl/worksheets/sheet3.xml?ContentType=application/vnd.openxmlformats-officedocument.spreadsheetml.worksheet+xml">
        <DigestMethod Algorithm="http://www.w3.org/2001/04/xmlenc#sha256"/>
        <DigestValue>x4XaICK8bMRmuDCT8DbEffGTg394NcVIIMbgESIzVAQ=</DigestValue>
      </Reference>
      <Reference URI="/xl/worksheets/sheet4.xml?ContentType=application/vnd.openxmlformats-officedocument.spreadsheetml.worksheet+xml">
        <DigestMethod Algorithm="http://www.w3.org/2001/04/xmlenc#sha256"/>
        <DigestValue>z9wiiwmtTcWbbluRcrRZHHBMObH+vMN40OLVpq2m9ZM=</DigestValue>
      </Reference>
      <Reference URI="/xl/worksheets/sheet5.xml?ContentType=application/vnd.openxmlformats-officedocument.spreadsheetml.worksheet+xml">
        <DigestMethod Algorithm="http://www.w3.org/2001/04/xmlenc#sha256"/>
        <DigestValue>0a5sv7lmS0hu1ruFYZT8Nf6YeGM7YVb5u8WH1F+cNK4=</DigestValue>
      </Reference>
      <Reference URI="/xl/worksheets/sheet6.xml?ContentType=application/vnd.openxmlformats-officedocument.spreadsheetml.worksheet+xml">
        <DigestMethod Algorithm="http://www.w3.org/2001/04/xmlenc#sha256"/>
        <DigestValue>pPT8gJtWVBZlTMQP4ON0+REVp3hKbo5tngs67MKMar4=</DigestValue>
      </Reference>
    </Manifest>
    <SignatureProperties>
      <SignatureProperty Id="idSignatureTime" Target="#idPackageSignature">
        <mdssi:SignatureTime xmlns:mdssi="http://schemas.openxmlformats.org/package/2006/digital-signature">
          <mdssi:Format>YYYY-MM-DDThh:mm:ssTZD</mdssi:Format>
          <mdssi:Value>2023-11-15T19:55:16Z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2023-11-15T19:55:16Z</xd:SigningTime>
          <xd:SigningCertificate>
            <xd:Cert>
              <xd:CertDigest>
                <DigestMethod Algorithm="http://www.w3.org/2001/04/xmlenc#sha256"/>
                <DigestValue>YgQH25xqTI3v03dpGNNhA4GU/iKohWvkC6TTUxsrksc=</DigestValue>
              </xd:CertDigest>
              <xd:IssuerSerial>
                <X509IssuerName>DC=net + DC=windows + CN=MS-Organization-Access + OU=82dbaca4-3e81-46ca-9c73-0950c1eaca97</X509IssuerName>
                <X509SerialNumber>73219465220260755173564630511878155450</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HLZn5EuFB5HeWWNFcn5pnew4iYFhY7Ej4qKPNWb3wPU=</DigestValue>
    </Reference>
    <Reference Type="http://www.w3.org/2000/09/xmldsig#Object" URI="#idOfficeObject">
      <DigestMethod Algorithm="http://www.w3.org/2001/04/xmlenc#sha256"/>
      <DigestValue>PXddZXmMjqall0WrJfax7ooxuFennKF5QykEMOZdFVU=</DigestValue>
    </Reference>
    <Reference Type="http://uri.etsi.org/01903#SignedProperties" URI="#idSignedProperties">
      <Transforms>
        <Transform Algorithm="http://www.w3.org/TR/2001/REC-xml-c14n-20010315"/>
      </Transforms>
      <DigestMethod Algorithm="http://www.w3.org/2001/04/xmlenc#sha256"/>
      <DigestValue>a5+ZkkMYz3oVEcL9ByLy1Up/5Pig2/K08s7wZF+u/dI=</DigestValue>
    </Reference>
  </SignedInfo>
  <SignatureValue>beJYIa9SX39cuHodvYUrKQQ/xLXHna3tPhgX8WLK5eW6hHvgPpGAVHOvIRnvg5G7AxC6D3DkkpJ3
UnQ3ZjiZVkQKxXfpWDIlCG480LOqick9YrQ6ko/I1dT0zSmL+B0rE98+wJxFom26jqov/rTGHD3p
9w3hqDOgDwTP6+wirEvvPSi92Z3x5dWEEDOWAooQBplIXEwh1Gx2Xg0WS1npJ+GbNJ+IuQeLjREB
iRSf7UNQHPIdyGQYqplHAEw0/bYxG808uYMr6Blk3Qg2p7C+9e4UyCoN2WwcHTDRMQs7JLaEYbmf
f0GYkIT1cm0CMJQ8gb9UbSht8WTNOf5z3HAdCg==</SignatureValue>
  <KeyInfo>
    <X509Data>
      <X509Certificate>MIIIiTCCBnGgAwIBAgIIS3JDe5boScwwDQYJKoZIhvcNAQELBQAwWjEaMBgGA1UEAwwRQ0EtRE9DVU1FTlRBIFMuQS4xFjAUBgNVBAUTDVJVQzgwMDUwMTcyLTExFzAVBgNVBAoMDkRPQ1VNRU5UQSBTLkEuMQswCQYDVQQGEwJQWTAeFw0yMzA0MTQxOTEwMDBaFw0yNTA0MTMxOTEw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JPsftfd22JF7Hqhgu5brY+OboBlJuo7Oa+vwMaM+ZAzGMGrm4pkCv859S8NSFEj4RTUeA+4CK7D93qTtSJic7ut6Jo04guaY/um+Drm1qqkvIhB1337NdTlr+ZObieobkp+bo/7g8fdc2Vc7zK1Q/iEpWwJcK29IA/JHCLs3KQGL7cIBoYBqz1yebkE9/zNsn7DqP9RSc374jcpagxR21tEKmjSXZqK9fil2mQyki1q/s+PsWBK0kki9EbD1u/g35C4rJOm2R2V4NcDbqTPCwd4pUjX4LDDe2guylYPrOmDi+hLnwFa/iIr4gTC00bk/YmvUu9uUaS+KCYsPPf1cv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w1pOr5gPtFfodg+jcXxVX9O33OMA4GA1UdDwEB/wQEAwIF4DANBgkqhkiG9w0BAQsFAAOCAgEAnQGyP0jmYtfppL6C3GaallBZV8D0mByZz+n0waYuB9D/lHqAMnBQgQ+ZPqTI4MgYowPuw8LMjf/E2CrCd30v6Tiyox7CsYp7x60uGDjbPCqiuHJfduV6cdmY2dZCMCfxqmtXOEMB6jVXdn2ZyML9XXgOL46UTqQlIhB2RshGF+MSFRsW/AnJ2xpItikhUSVOBIlQsRSwXSTCtMx+ZL+uAW9Lvh+GfSek7F06cvOsARRa2ILlm2QkLOit1ccWBqTnytpTWGIaQKglcrXmXZ6FHwosX4LQqUJOn6SRgSNE/SVQ/Zb3tZkeMURmIpVj4pTP7CJiVurirhnB04v6Zeg91cJHyDMekFU2qQj40hhRNdatgZre9855eqbvl0VmsFGwUt5mPFNRXpt+Z+aMfs+jBd5YazVMTLv/2Hp7jIztjcqniQAmCeFceD9Qk7bjnWp3OnhDc094x5/II8eDUDQZ3Wksyn/AseBGAYLcaglrYsfL7f5brL+HaxF4s6SVWDSwFm7VMwgGGIVpCrUKKNY7Uamj3e0CEH4mDyigF7TgrsFRJTDh15kv/aWxIZoJlCcTwb/3ios3GfbQYYfaNUKzBK4WaZpp2CTFKrSlpHHuiz56kzX2gn5nqmUsI5PmioX39MVYAs60UfrHalx382j6p/QtQjqRgCOQVvo+akprx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yJwgcI1afmwRQsGnlaJmFREqgUGI1+VxJc/2wJXPev8=</DigestValue>
      </Reference>
      <Reference URI="/xl/comments1.xml?ContentType=application/vnd.openxmlformats-officedocument.spreadsheetml.comments+xml">
        <DigestMethod Algorithm="http://www.w3.org/2001/04/xmlenc#sha256"/>
        <DigestValue>LdKIFrgiwDyerT9REIosvKdlFt90VWXihBGympIQ47A=</DigestValue>
      </Reference>
      <Reference URI="/xl/drawings/vmlDrawing1.vml?ContentType=application/vnd.openxmlformats-officedocument.vmlDrawing">
        <DigestMethod Algorithm="http://www.w3.org/2001/04/xmlenc#sha256"/>
        <DigestValue>iEN9ki9T/7jqruDjhSQ9j6IB95O/1YyfqsOLa5fL2o8=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hqnMLvZ6XBY2fH1KhK00vJXWuxlSZRWkoKrdKDrIF2Q=</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Y3mgdDkpEgwmmN6rIwEaSkYUvsIoYGw3mkEPpxKEV9c=</DigestValue>
      </Reference>
      <Reference URI="/xl/styles.xml?ContentType=application/vnd.openxmlformats-officedocument.spreadsheetml.styles+xml">
        <DigestMethod Algorithm="http://www.w3.org/2001/04/xmlenc#sha256"/>
        <DigestValue>X5jvqNAuxadM4exZCaumKanlIVmSmMBf4lrR60M4olQ=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q34IiItIfFsv0YaFVauGfHTC0kDpwWROThPmZxkP5Eg=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9t1TBZCioMaksMY6Qnii+YKrtNBPGaiYFHZ7PAhKhpo=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FXda0KJ70rVBEHRIyIf7GfMp/e9GgMGiQziTO+bEYFE=</DigestValue>
      </Reference>
      <Reference URI="/xl/worksheets/sheet1.xml?ContentType=application/vnd.openxmlformats-officedocument.spreadsheetml.worksheet+xml">
        <DigestMethod Algorithm="http://www.w3.org/2001/04/xmlenc#sha256"/>
        <DigestValue>q3bbBkdkFAo9qCqBFSAiXuEJePk8WTJhLJ/qQANl4tw=</DigestValue>
      </Reference>
      <Reference URI="/xl/worksheets/sheet2.xml?ContentType=application/vnd.openxmlformats-officedocument.spreadsheetml.worksheet+xml">
        <DigestMethod Algorithm="http://www.w3.org/2001/04/xmlenc#sha256"/>
        <DigestValue>Srwj7srem7+guZoHNyaosMuG2ZgqRDe3hu5oqm2ZhYQ=</DigestValue>
      </Reference>
      <Reference URI="/xl/worksheets/sheet3.xml?ContentType=application/vnd.openxmlformats-officedocument.spreadsheetml.worksheet+xml">
        <DigestMethod Algorithm="http://www.w3.org/2001/04/xmlenc#sha256"/>
        <DigestValue>x4XaICK8bMRmuDCT8DbEffGTg394NcVIIMbgESIzVAQ=</DigestValue>
      </Reference>
      <Reference URI="/xl/worksheets/sheet4.xml?ContentType=application/vnd.openxmlformats-officedocument.spreadsheetml.worksheet+xml">
        <DigestMethod Algorithm="http://www.w3.org/2001/04/xmlenc#sha256"/>
        <DigestValue>z9wiiwmtTcWbbluRcrRZHHBMObH+vMN40OLVpq2m9ZM=</DigestValue>
      </Reference>
      <Reference URI="/xl/worksheets/sheet5.xml?ContentType=application/vnd.openxmlformats-officedocument.spreadsheetml.worksheet+xml">
        <DigestMethod Algorithm="http://www.w3.org/2001/04/xmlenc#sha256"/>
        <DigestValue>0a5sv7lmS0hu1ruFYZT8Nf6YeGM7YVb5u8WH1F+cNK4=</DigestValue>
      </Reference>
      <Reference URI="/xl/worksheets/sheet6.xml?ContentType=application/vnd.openxmlformats-officedocument.spreadsheetml.worksheet+xml">
        <DigestMethod Algorithm="http://www.w3.org/2001/04/xmlenc#sha256"/>
        <DigestValue>pPT8gJtWVBZlTMQP4ON0+REVp3hKbo5tngs67MKMar4=</DigestValue>
      </Reference>
    </Manifest>
    <SignatureProperties>
      <SignatureProperty Id="idSignatureTime" Target="#idPackageSignature">
        <mdssi:SignatureTime xmlns:mdssi="http://schemas.openxmlformats.org/package/2006/digital-signature">
          <mdssi:Format>YYYY-MM-DDThh:mm:ssTZD</mdssi:Format>
          <mdssi:Value>2023-11-15T20:30:19Z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MCT</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2023-11-15T20:30:19Z</xd:SigningTime>
          <xd:SigningCertificate>
            <xd:Cert>
              <xd:CertDigest>
                <DigestMethod Algorithm="http://www.w3.org/2001/04/xmlenc#sha256"/>
                <DigestValue>kpDHUwLxChuIhgvD8CBlFZMHWHf840pi301xlFxDOQE=</DigestValue>
              </xd:CertDigest>
              <xd:IssuerSerial>
                <X509IssuerName>C=PY, O=DOCUMENTA S.A., SERIALNUMBER=RUC80050172-1, CN=CA-DOCUMENTA S.A.</X509IssuerName>
                <X509SerialNumber>5436481898281454028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MCT</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47CdR9hoarC/7kJzW5IPjR9sZOQst+m+D4XTGL5GEK0=</DigestValue>
    </Reference>
    <Reference Type="http://www.w3.org/2000/09/xmldsig#Object" URI="#idOfficeObject">
      <DigestMethod Algorithm="http://www.w3.org/2001/04/xmlenc#sha256"/>
      <DigestValue>I8w120OJ70hJMBkhKNmgV9hxW79qpKk1glVdWVfL9ok=</DigestValue>
    </Reference>
    <Reference Type="http://uri.etsi.org/01903#SignedProperties" URI="#idSignedProperties">
      <Transforms>
        <Transform Algorithm="http://www.w3.org/TR/2001/REC-xml-c14n-20010315"/>
      </Transforms>
      <DigestMethod Algorithm="http://www.w3.org/2001/04/xmlenc#sha256"/>
      <DigestValue>06dXwzcw+49NVI0hjH7ZnHMKg9wo/R/6CDiG9GAOOfA=</DigestValue>
    </Reference>
  </SignedInfo>
  <SignatureValue>vdozIaDrVlf9Sz0ir14wXR0Jpw8CVoe/PMt8wYg+a9eRi/or7SdxkpA5OIzWzVuKK/otl8Gv7i6V
TavyKhQMqfTyQRcGFmpsFr9jJvWk7pHz6V6bMV0+9pQ23jsk0GXR8AvrDFSjiZuXs2hyllkxnfLq
FfZcmgQ1maOeYV9RWRIWc5Xz3SJ7gSog8HZg72OHBVMhNRKZx1i1RakC0C4OdCUnjjkh9//JpQSh
dWl/PiGcpTtsEtDDbLJT7xKZQosEZwoVbDPOgxKFoaGxbr2AcVI9flxanPeo4glcBwQbmqcyM6rP
ZBRrnEqcA2jpreuVIpGmlBhIfmLzSQiAoeFoAQ==</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yJwgcI1afmwRQsGnlaJmFREqgUGI1+VxJc/2wJXPev8=</DigestValue>
      </Reference>
      <Reference URI="/xl/comments1.xml?ContentType=application/vnd.openxmlformats-officedocument.spreadsheetml.comments+xml">
        <DigestMethod Algorithm="http://www.w3.org/2001/04/xmlenc#sha256"/>
        <DigestValue>LdKIFrgiwDyerT9REIosvKdlFt90VWXihBGympIQ47A=</DigestValue>
      </Reference>
      <Reference URI="/xl/drawings/vmlDrawing1.vml?ContentType=application/vnd.openxmlformats-officedocument.vmlDrawing">
        <DigestMethod Algorithm="http://www.w3.org/2001/04/xmlenc#sha256"/>
        <DigestValue>iEN9ki9T/7jqruDjhSQ9j6IB95O/1YyfqsOLa5fL2o8=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hqnMLvZ6XBY2fH1KhK00vJXWuxlSZRWkoKrdKDrIF2Q=</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Y3mgdDkpEgwmmN6rIwEaSkYUvsIoYGw3mkEPpxKEV9c=</DigestValue>
      </Reference>
      <Reference URI="/xl/styles.xml?ContentType=application/vnd.openxmlformats-officedocument.spreadsheetml.styles+xml">
        <DigestMethod Algorithm="http://www.w3.org/2001/04/xmlenc#sha256"/>
        <DigestValue>X5jvqNAuxadM4exZCaumKanlIVmSmMBf4lrR60M4olQ=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q34IiItIfFsv0YaFVauGfHTC0kDpwWROThPmZxkP5Eg=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9t1TBZCioMaksMY6Qnii+YKrtNBPGaiYFHZ7PAhKhpo=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FXda0KJ70rVBEHRIyIf7GfMp/e9GgMGiQziTO+bEYFE=</DigestValue>
      </Reference>
      <Reference URI="/xl/worksheets/sheet1.xml?ContentType=application/vnd.openxmlformats-officedocument.spreadsheetml.worksheet+xml">
        <DigestMethod Algorithm="http://www.w3.org/2001/04/xmlenc#sha256"/>
        <DigestValue>q3bbBkdkFAo9qCqBFSAiXuEJePk8WTJhLJ/qQANl4tw=</DigestValue>
      </Reference>
      <Reference URI="/xl/worksheets/sheet2.xml?ContentType=application/vnd.openxmlformats-officedocument.spreadsheetml.worksheet+xml">
        <DigestMethod Algorithm="http://www.w3.org/2001/04/xmlenc#sha256"/>
        <DigestValue>Srwj7srem7+guZoHNyaosMuG2ZgqRDe3hu5oqm2ZhYQ=</DigestValue>
      </Reference>
      <Reference URI="/xl/worksheets/sheet3.xml?ContentType=application/vnd.openxmlformats-officedocument.spreadsheetml.worksheet+xml">
        <DigestMethod Algorithm="http://www.w3.org/2001/04/xmlenc#sha256"/>
        <DigestValue>x4XaICK8bMRmuDCT8DbEffGTg394NcVIIMbgESIzVAQ=</DigestValue>
      </Reference>
      <Reference URI="/xl/worksheets/sheet4.xml?ContentType=application/vnd.openxmlformats-officedocument.spreadsheetml.worksheet+xml">
        <DigestMethod Algorithm="http://www.w3.org/2001/04/xmlenc#sha256"/>
        <DigestValue>z9wiiwmtTcWbbluRcrRZHHBMObH+vMN40OLVpq2m9ZM=</DigestValue>
      </Reference>
      <Reference URI="/xl/worksheets/sheet5.xml?ContentType=application/vnd.openxmlformats-officedocument.spreadsheetml.worksheet+xml">
        <DigestMethod Algorithm="http://www.w3.org/2001/04/xmlenc#sha256"/>
        <DigestValue>0a5sv7lmS0hu1ruFYZT8Nf6YeGM7YVb5u8WH1F+cNK4=</DigestValue>
      </Reference>
      <Reference URI="/xl/worksheets/sheet6.xml?ContentType=application/vnd.openxmlformats-officedocument.spreadsheetml.worksheet+xml">
        <DigestMethod Algorithm="http://www.w3.org/2001/04/xmlenc#sha256"/>
        <DigestValue>pPT8gJtWVBZlTMQP4ON0+REVp3hKbo5tngs67MKMar4=</DigestValue>
      </Reference>
    </Manifest>
    <SignatureProperties>
      <SignatureProperty Id="idSignatureTime" Target="#idPackageSignature">
        <mdssi:SignatureTime xmlns:mdssi="http://schemas.openxmlformats.org/package/2006/digital-signature">
          <mdssi:Format>YYYY-MM-DDThh:mm:ssTZD</mdssi:Format>
          <mdssi:Value>2023-11-15T20:34:20Z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2023-11-15T20:34:20Z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Indice</vt:lpstr>
      <vt:lpstr>IG</vt:lpstr>
      <vt:lpstr>BG</vt:lpstr>
      <vt:lpstr>ER</vt:lpstr>
      <vt:lpstr>Nota I</vt:lpstr>
      <vt:lpstr>Nota II</vt:lpstr>
      <vt:lpstr>BG!Área_de_impresión</vt:lpstr>
      <vt:lpstr>ER!Área_de_impresión</vt:lpstr>
      <vt:lpstr>IG!Área_de_impresión</vt:lpstr>
      <vt:lpstr>'Nota I'!Área_de_impresión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Rodriguez</dc:creator>
  <cp:lastModifiedBy>Lidia Rodriguez</cp:lastModifiedBy>
  <cp:lastPrinted>2023-11-15T19:24:47Z</cp:lastPrinted>
  <dcterms:created xsi:type="dcterms:W3CDTF">2023-11-15T18:22:54Z</dcterms:created>
  <dcterms:modified xsi:type="dcterms:W3CDTF">2023-11-15T19:25:20Z</dcterms:modified>
</cp:coreProperties>
</file>